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11640" tabRatio="958" activeTab="2"/>
  </bookViews>
  <sheets>
    <sheet name="Приложение 5" sheetId="1" r:id="rId1"/>
    <sheet name="Приложение 6" sheetId="3" r:id="rId2"/>
    <sheet name="Приложение 7" sheetId="25" r:id="rId3"/>
    <sheet name="Приложение 9" sheetId="14" r:id="rId4"/>
  </sheets>
  <definedNames>
    <definedName name="_xlnm._FilterDatabase" localSheetId="0" hidden="1">'Приложение 5'!$A$9:$II$144</definedName>
    <definedName name="_xlnm._FilterDatabase" localSheetId="1" hidden="1">'Приложение 6'!$A$8:$I$81</definedName>
    <definedName name="_xlnm._FilterDatabase" localSheetId="2" hidden="1">'Приложение 7'!$A$8:$IJ$143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0">'Приложение 5'!$A$1:$H$151</definedName>
    <definedName name="_xlnm.Print_Area" localSheetId="2">'Приложение 7'!$A$1:$I$150</definedName>
  </definedNames>
  <calcPr calcId="124519"/>
</workbook>
</file>

<file path=xl/calcChain.xml><?xml version="1.0" encoding="utf-8"?>
<calcChain xmlns="http://schemas.openxmlformats.org/spreadsheetml/2006/main">
  <c r="G117" i="25"/>
  <c r="G120"/>
  <c r="F24" i="3"/>
  <c r="F25"/>
  <c r="F118" i="1"/>
  <c r="F121"/>
  <c r="B12" i="25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1"/>
  <c r="I141"/>
  <c r="I140" s="1"/>
  <c r="H141"/>
  <c r="G141"/>
  <c r="G140" s="1"/>
  <c r="G139" s="1"/>
  <c r="G138" s="1"/>
  <c r="G137" s="1"/>
  <c r="H140"/>
  <c r="H139" s="1"/>
  <c r="H138" s="1"/>
  <c r="H137" s="1"/>
  <c r="I139"/>
  <c r="I138" s="1"/>
  <c r="I137" s="1"/>
  <c r="I135"/>
  <c r="I134" s="1"/>
  <c r="I133" s="1"/>
  <c r="I132" s="1"/>
  <c r="I131" s="1"/>
  <c r="H135"/>
  <c r="H134" s="1"/>
  <c r="G135"/>
  <c r="G134"/>
  <c r="G133" s="1"/>
  <c r="G132" s="1"/>
  <c r="G131" s="1"/>
  <c r="H133"/>
  <c r="H132" s="1"/>
  <c r="H131"/>
  <c r="I129"/>
  <c r="H129"/>
  <c r="G129"/>
  <c r="I126"/>
  <c r="H127"/>
  <c r="G127"/>
  <c r="G126" s="1"/>
  <c r="I124"/>
  <c r="H124"/>
  <c r="G124"/>
  <c r="I122"/>
  <c r="H122"/>
  <c r="G122"/>
  <c r="I118"/>
  <c r="I117" s="1"/>
  <c r="H118"/>
  <c r="G118"/>
  <c r="I115"/>
  <c r="I114" s="1"/>
  <c r="H115"/>
  <c r="H114" s="1"/>
  <c r="G115"/>
  <c r="G114"/>
  <c r="I109"/>
  <c r="I108" s="1"/>
  <c r="H109"/>
  <c r="G109"/>
  <c r="G108" s="1"/>
  <c r="H108"/>
  <c r="I106"/>
  <c r="I105" s="1"/>
  <c r="H106"/>
  <c r="G106"/>
  <c r="G105" s="1"/>
  <c r="H105"/>
  <c r="I103"/>
  <c r="I102" s="1"/>
  <c r="H103"/>
  <c r="G103"/>
  <c r="G102" s="1"/>
  <c r="H102"/>
  <c r="I100"/>
  <c r="I99" s="1"/>
  <c r="H100"/>
  <c r="G100"/>
  <c r="G99" s="1"/>
  <c r="G98" s="1"/>
  <c r="H99"/>
  <c r="H98" s="1"/>
  <c r="I98"/>
  <c r="I96"/>
  <c r="I95" s="1"/>
  <c r="I94" s="1"/>
  <c r="H96"/>
  <c r="H95" s="1"/>
  <c r="G96"/>
  <c r="G95" s="1"/>
  <c r="G94" s="1"/>
  <c r="H94"/>
  <c r="I92"/>
  <c r="I91" s="1"/>
  <c r="H92"/>
  <c r="G92"/>
  <c r="G91" s="1"/>
  <c r="G90" s="1"/>
  <c r="H91"/>
  <c r="H90" s="1"/>
  <c r="I90"/>
  <c r="I88"/>
  <c r="I87" s="1"/>
  <c r="I86" s="1"/>
  <c r="H88"/>
  <c r="H87" s="1"/>
  <c r="G88"/>
  <c r="G87" s="1"/>
  <c r="G86" s="1"/>
  <c r="H86"/>
  <c r="I84"/>
  <c r="I83" s="1"/>
  <c r="H84"/>
  <c r="G84"/>
  <c r="G83" s="1"/>
  <c r="G82" s="1"/>
  <c r="H83"/>
  <c r="H82" s="1"/>
  <c r="H81" s="1"/>
  <c r="H80" s="1"/>
  <c r="H79" s="1"/>
  <c r="I82"/>
  <c r="I77"/>
  <c r="I76" s="1"/>
  <c r="H77"/>
  <c r="G77"/>
  <c r="G76" s="1"/>
  <c r="G75" s="1"/>
  <c r="G74" s="1"/>
  <c r="G73" s="1"/>
  <c r="H76"/>
  <c r="H75" s="1"/>
  <c r="H74" s="1"/>
  <c r="H73" s="1"/>
  <c r="I75"/>
  <c r="I74" s="1"/>
  <c r="I73" s="1"/>
  <c r="I71"/>
  <c r="I70" s="1"/>
  <c r="I69" s="1"/>
  <c r="I68" s="1"/>
  <c r="H71"/>
  <c r="H70" s="1"/>
  <c r="G71"/>
  <c r="G70"/>
  <c r="G69" s="1"/>
  <c r="G68" s="1"/>
  <c r="H69"/>
  <c r="H68" s="1"/>
  <c r="I65"/>
  <c r="I64" s="1"/>
  <c r="H65"/>
  <c r="G65"/>
  <c r="G64" s="1"/>
  <c r="G63" s="1"/>
  <c r="G62" s="1"/>
  <c r="G61" s="1"/>
  <c r="H64"/>
  <c r="H63" s="1"/>
  <c r="H62" s="1"/>
  <c r="H61" s="1"/>
  <c r="I63"/>
  <c r="I62" s="1"/>
  <c r="I61" s="1"/>
  <c r="I59"/>
  <c r="H59"/>
  <c r="G59"/>
  <c r="I57"/>
  <c r="H57"/>
  <c r="G57"/>
  <c r="I51"/>
  <c r="H51"/>
  <c r="G51"/>
  <c r="I49"/>
  <c r="I48" s="1"/>
  <c r="I47" s="1"/>
  <c r="I46" s="1"/>
  <c r="H49"/>
  <c r="G49"/>
  <c r="I44"/>
  <c r="I43" s="1"/>
  <c r="I42" s="1"/>
  <c r="I41" s="1"/>
  <c r="H44"/>
  <c r="H43" s="1"/>
  <c r="G44"/>
  <c r="G43" s="1"/>
  <c r="G42" s="1"/>
  <c r="G41" s="1"/>
  <c r="H42"/>
  <c r="H41" s="1"/>
  <c r="I39"/>
  <c r="I38" s="1"/>
  <c r="I37" s="1"/>
  <c r="I36" s="1"/>
  <c r="H39"/>
  <c r="H38" s="1"/>
  <c r="G39"/>
  <c r="G38"/>
  <c r="G37" s="1"/>
  <c r="H37"/>
  <c r="H36" s="1"/>
  <c r="G36"/>
  <c r="I34"/>
  <c r="I33" s="1"/>
  <c r="I32" s="1"/>
  <c r="I31" s="1"/>
  <c r="H34"/>
  <c r="H33" s="1"/>
  <c r="H32" s="1"/>
  <c r="H31" s="1"/>
  <c r="G34"/>
  <c r="G33"/>
  <c r="G32" s="1"/>
  <c r="G31" s="1"/>
  <c r="I29"/>
  <c r="I28" s="1"/>
  <c r="H29"/>
  <c r="G29"/>
  <c r="G28" s="1"/>
  <c r="H28"/>
  <c r="I26"/>
  <c r="I25" s="1"/>
  <c r="H26"/>
  <c r="G26"/>
  <c r="G25" s="1"/>
  <c r="H25"/>
  <c r="I23"/>
  <c r="H23"/>
  <c r="G23"/>
  <c r="I22"/>
  <c r="I21" s="1"/>
  <c r="H21"/>
  <c r="G21"/>
  <c r="H20"/>
  <c r="I18"/>
  <c r="I17" s="1"/>
  <c r="H18"/>
  <c r="G18"/>
  <c r="G17" s="1"/>
  <c r="H17"/>
  <c r="H16" s="1"/>
  <c r="H15" s="1"/>
  <c r="I13"/>
  <c r="I12" s="1"/>
  <c r="I11" s="1"/>
  <c r="I10" s="1"/>
  <c r="H13"/>
  <c r="G13"/>
  <c r="G12" s="1"/>
  <c r="G11" s="1"/>
  <c r="G10" s="1"/>
  <c r="H12"/>
  <c r="H11" s="1"/>
  <c r="H10" s="1"/>
  <c r="H76" i="3"/>
  <c r="G76"/>
  <c r="F76"/>
  <c r="H73"/>
  <c r="H72" s="1"/>
  <c r="H71" s="1"/>
  <c r="G73"/>
  <c r="G72" s="1"/>
  <c r="G71" s="1"/>
  <c r="F73"/>
  <c r="F72" s="1"/>
  <c r="F71" s="1"/>
  <c r="H70"/>
  <c r="G70"/>
  <c r="F70"/>
  <c r="H67"/>
  <c r="G67"/>
  <c r="F67"/>
  <c r="H65"/>
  <c r="G65"/>
  <c r="F65"/>
  <c r="H62"/>
  <c r="G62"/>
  <c r="F62"/>
  <c r="H59"/>
  <c r="G59"/>
  <c r="F59"/>
  <c r="H56"/>
  <c r="G56"/>
  <c r="F56"/>
  <c r="H53"/>
  <c r="G53"/>
  <c r="F53"/>
  <c r="H50"/>
  <c r="H49" s="1"/>
  <c r="G50"/>
  <c r="G49" s="1"/>
  <c r="F50"/>
  <c r="F49" s="1"/>
  <c r="H48"/>
  <c r="G48"/>
  <c r="F48"/>
  <c r="H45"/>
  <c r="G45"/>
  <c r="F45"/>
  <c r="H42"/>
  <c r="G42"/>
  <c r="F42"/>
  <c r="G40"/>
  <c r="F40"/>
  <c r="H37"/>
  <c r="G37"/>
  <c r="F37"/>
  <c r="H33"/>
  <c r="G33"/>
  <c r="F33"/>
  <c r="H30"/>
  <c r="G30"/>
  <c r="F30"/>
  <c r="H28"/>
  <c r="G28"/>
  <c r="F28"/>
  <c r="H22"/>
  <c r="G22"/>
  <c r="F22"/>
  <c r="H17"/>
  <c r="G17"/>
  <c r="F17"/>
  <c r="H12"/>
  <c r="G12"/>
  <c r="F12"/>
  <c r="H23" i="1"/>
  <c r="H40" i="3" s="1"/>
  <c r="I67" i="25" l="1"/>
  <c r="G20"/>
  <c r="G16" s="1"/>
  <c r="G15" s="1"/>
  <c r="G9" s="1"/>
  <c r="I20"/>
  <c r="H48"/>
  <c r="H47" s="1"/>
  <c r="H46" s="1"/>
  <c r="G48"/>
  <c r="G47" s="1"/>
  <c r="G46" s="1"/>
  <c r="G56"/>
  <c r="G55" s="1"/>
  <c r="G54" s="1"/>
  <c r="I56"/>
  <c r="I55" s="1"/>
  <c r="I54" s="1"/>
  <c r="H56"/>
  <c r="H55" s="1"/>
  <c r="H54" s="1"/>
  <c r="G81"/>
  <c r="G80" s="1"/>
  <c r="G79" s="1"/>
  <c r="H117"/>
  <c r="H9"/>
  <c r="I16"/>
  <c r="I15" s="1"/>
  <c r="I9" s="1"/>
  <c r="G67"/>
  <c r="H67"/>
  <c r="H126"/>
  <c r="H113" s="1"/>
  <c r="H112" s="1"/>
  <c r="H111" s="1"/>
  <c r="G113"/>
  <c r="G112" s="1"/>
  <c r="G111" s="1"/>
  <c r="I81"/>
  <c r="I80" s="1"/>
  <c r="I79" s="1"/>
  <c r="I113"/>
  <c r="I112" s="1"/>
  <c r="I111" s="1"/>
  <c r="H143" l="1"/>
  <c r="H144" s="1"/>
  <c r="G143"/>
  <c r="G144" s="1"/>
  <c r="I143"/>
  <c r="I144" s="1"/>
  <c r="H97" i="1"/>
  <c r="H96" s="1"/>
  <c r="H95" s="1"/>
  <c r="G97"/>
  <c r="F97"/>
  <c r="F96" s="1"/>
  <c r="F95" s="1"/>
  <c r="G96"/>
  <c r="G95" s="1"/>
  <c r="H75" i="3" l="1"/>
  <c r="H74" s="1"/>
  <c r="G75"/>
  <c r="G74" s="1"/>
  <c r="F75"/>
  <c r="F74" s="1"/>
  <c r="H52"/>
  <c r="H51" s="1"/>
  <c r="G52"/>
  <c r="G51" s="1"/>
  <c r="F52"/>
  <c r="F51" s="1"/>
  <c r="H79" l="1"/>
  <c r="G79"/>
  <c r="F79"/>
  <c r="H58" l="1"/>
  <c r="H57" s="1"/>
  <c r="G58"/>
  <c r="G57" s="1"/>
  <c r="F58"/>
  <c r="F57" s="1"/>
  <c r="C14" i="14" l="1"/>
  <c r="C13" s="1"/>
  <c r="C12" s="1"/>
  <c r="D14"/>
  <c r="D13" s="1"/>
  <c r="D12" s="1"/>
  <c r="H78" i="3" l="1"/>
  <c r="H77" s="1"/>
  <c r="G78"/>
  <c r="G77" s="1"/>
  <c r="F78"/>
  <c r="F77" s="1"/>
  <c r="F69"/>
  <c r="F68" s="1"/>
  <c r="F66"/>
  <c r="F64"/>
  <c r="F61"/>
  <c r="F60" s="1"/>
  <c r="F55"/>
  <c r="F54" s="1"/>
  <c r="F47"/>
  <c r="F44"/>
  <c r="F43" s="1"/>
  <c r="F41"/>
  <c r="F39"/>
  <c r="F36"/>
  <c r="F35" s="1"/>
  <c r="F32"/>
  <c r="F31" s="1"/>
  <c r="F29"/>
  <c r="F27"/>
  <c r="F21"/>
  <c r="F20" s="1"/>
  <c r="F19" s="1"/>
  <c r="F18" s="1"/>
  <c r="F16"/>
  <c r="F15" s="1"/>
  <c r="F14" s="1"/>
  <c r="F13" s="1"/>
  <c r="F11"/>
  <c r="F10" s="1"/>
  <c r="F9" s="1"/>
  <c r="G69"/>
  <c r="G68" s="1"/>
  <c r="G66"/>
  <c r="G64"/>
  <c r="G61"/>
  <c r="G60" s="1"/>
  <c r="G55"/>
  <c r="G54" s="1"/>
  <c r="G47"/>
  <c r="G44"/>
  <c r="G43" s="1"/>
  <c r="G41"/>
  <c r="G39"/>
  <c r="G36"/>
  <c r="G35" s="1"/>
  <c r="G32"/>
  <c r="G31" s="1"/>
  <c r="G29"/>
  <c r="G27"/>
  <c r="G21"/>
  <c r="G20" s="1"/>
  <c r="G19" s="1"/>
  <c r="G18" s="1"/>
  <c r="G16"/>
  <c r="G15" s="1"/>
  <c r="G14" s="1"/>
  <c r="G13" s="1"/>
  <c r="G11"/>
  <c r="G10" s="1"/>
  <c r="G9" s="1"/>
  <c r="G24" l="1"/>
  <c r="G23" s="1"/>
  <c r="F23"/>
  <c r="F38"/>
  <c r="G38"/>
  <c r="G46"/>
  <c r="G63"/>
  <c r="F46"/>
  <c r="F63"/>
  <c r="H16"/>
  <c r="H15" s="1"/>
  <c r="H14" s="1"/>
  <c r="H13" s="1"/>
  <c r="F142" i="1"/>
  <c r="F141" s="1"/>
  <c r="F140" s="1"/>
  <c r="F139" s="1"/>
  <c r="F138" s="1"/>
  <c r="F136"/>
  <c r="F135" s="1"/>
  <c r="F134" s="1"/>
  <c r="F133" s="1"/>
  <c r="F132" s="1"/>
  <c r="F130"/>
  <c r="F128"/>
  <c r="F125"/>
  <c r="F123"/>
  <c r="F119"/>
  <c r="F116"/>
  <c r="F115" s="1"/>
  <c r="F110"/>
  <c r="F109" s="1"/>
  <c r="F107"/>
  <c r="F106" s="1"/>
  <c r="F104"/>
  <c r="F103" s="1"/>
  <c r="F101"/>
  <c r="F100" s="1"/>
  <c r="F93"/>
  <c r="F92" s="1"/>
  <c r="F91" s="1"/>
  <c r="F89"/>
  <c r="F88" s="1"/>
  <c r="F87" s="1"/>
  <c r="F85"/>
  <c r="F84" s="1"/>
  <c r="F83" s="1"/>
  <c r="F78"/>
  <c r="F77" s="1"/>
  <c r="F76" s="1"/>
  <c r="F75" s="1"/>
  <c r="F72"/>
  <c r="F71" s="1"/>
  <c r="F66"/>
  <c r="F65" s="1"/>
  <c r="F64" s="1"/>
  <c r="F63" s="1"/>
  <c r="F62" s="1"/>
  <c r="F60"/>
  <c r="F58"/>
  <c r="F52"/>
  <c r="F50"/>
  <c r="F45"/>
  <c r="F44" s="1"/>
  <c r="F43" s="1"/>
  <c r="F42" s="1"/>
  <c r="F40"/>
  <c r="F39" s="1"/>
  <c r="F38" s="1"/>
  <c r="F37" s="1"/>
  <c r="F35"/>
  <c r="F34" s="1"/>
  <c r="F33" s="1"/>
  <c r="F32" s="1"/>
  <c r="F30"/>
  <c r="F29" s="1"/>
  <c r="F27"/>
  <c r="F26" s="1"/>
  <c r="F24"/>
  <c r="F22"/>
  <c r="F19"/>
  <c r="F18" s="1"/>
  <c r="F14"/>
  <c r="F13" s="1"/>
  <c r="F12" s="1"/>
  <c r="F11" s="1"/>
  <c r="G142"/>
  <c r="G141" s="1"/>
  <c r="G140" s="1"/>
  <c r="G139" s="1"/>
  <c r="G138" s="1"/>
  <c r="G136"/>
  <c r="G135" s="1"/>
  <c r="G134" s="1"/>
  <c r="G133" s="1"/>
  <c r="G132" s="1"/>
  <c r="G130"/>
  <c r="G128"/>
  <c r="G125"/>
  <c r="G123"/>
  <c r="G119"/>
  <c r="G116"/>
  <c r="G115" s="1"/>
  <c r="G110"/>
  <c r="G109" s="1"/>
  <c r="G107"/>
  <c r="G106" s="1"/>
  <c r="G104"/>
  <c r="G103" s="1"/>
  <c r="G101"/>
  <c r="G100" s="1"/>
  <c r="G93"/>
  <c r="G92" s="1"/>
  <c r="G91" s="1"/>
  <c r="G89"/>
  <c r="G88" s="1"/>
  <c r="G87" s="1"/>
  <c r="G85"/>
  <c r="G84" s="1"/>
  <c r="G83" s="1"/>
  <c r="G78"/>
  <c r="G77" s="1"/>
  <c r="G76" s="1"/>
  <c r="G75" s="1"/>
  <c r="G72"/>
  <c r="G71" s="1"/>
  <c r="G70" s="1"/>
  <c r="G69" s="1"/>
  <c r="G66"/>
  <c r="G65" s="1"/>
  <c r="G64" s="1"/>
  <c r="G63" s="1"/>
  <c r="G62" s="1"/>
  <c r="G60"/>
  <c r="G58"/>
  <c r="G52"/>
  <c r="G50"/>
  <c r="G45"/>
  <c r="G44" s="1"/>
  <c r="G43" s="1"/>
  <c r="G42" s="1"/>
  <c r="G40"/>
  <c r="G39" s="1"/>
  <c r="G38" s="1"/>
  <c r="G37" s="1"/>
  <c r="G35"/>
  <c r="G34" s="1"/>
  <c r="G33" s="1"/>
  <c r="G32" s="1"/>
  <c r="G30"/>
  <c r="G29" s="1"/>
  <c r="G27"/>
  <c r="G26" s="1"/>
  <c r="G24"/>
  <c r="G22"/>
  <c r="G19"/>
  <c r="G18" s="1"/>
  <c r="G14"/>
  <c r="G13" s="1"/>
  <c r="G12" s="1"/>
  <c r="G11" s="1"/>
  <c r="G34" i="3" l="1"/>
  <c r="G80" s="1"/>
  <c r="G81" s="1"/>
  <c r="F34"/>
  <c r="F80" s="1"/>
  <c r="F81" s="1"/>
  <c r="F127" i="1"/>
  <c r="F74"/>
  <c r="G74"/>
  <c r="G68" s="1"/>
  <c r="G127"/>
  <c r="F70"/>
  <c r="F69" s="1"/>
  <c r="G99"/>
  <c r="F99"/>
  <c r="G49"/>
  <c r="G57"/>
  <c r="G56" s="1"/>
  <c r="G55" s="1"/>
  <c r="G118"/>
  <c r="F49"/>
  <c r="F57"/>
  <c r="F56" s="1"/>
  <c r="F55" s="1"/>
  <c r="G21"/>
  <c r="F21"/>
  <c r="F82"/>
  <c r="G82"/>
  <c r="G47" l="1"/>
  <c r="G48"/>
  <c r="F48"/>
  <c r="F47" s="1"/>
  <c r="G114"/>
  <c r="G113" s="1"/>
  <c r="G112" s="1"/>
  <c r="F68"/>
  <c r="G17"/>
  <c r="G16" s="1"/>
  <c r="G10" s="1"/>
  <c r="F17"/>
  <c r="F16" s="1"/>
  <c r="F114"/>
  <c r="F113" s="1"/>
  <c r="F112" s="1"/>
  <c r="F81"/>
  <c r="F80" s="1"/>
  <c r="G81"/>
  <c r="G80" s="1"/>
  <c r="H142"/>
  <c r="H141" s="1"/>
  <c r="H140" s="1"/>
  <c r="H139" s="1"/>
  <c r="H138" s="1"/>
  <c r="H78"/>
  <c r="H77" s="1"/>
  <c r="H76" s="1"/>
  <c r="H75" s="1"/>
  <c r="F10" l="1"/>
  <c r="F144" s="1"/>
  <c r="G144"/>
  <c r="D19" i="14" s="1"/>
  <c r="D16" s="1"/>
  <c r="D18" l="1"/>
  <c r="D17" s="1"/>
  <c r="D11" s="1"/>
  <c r="D20" s="1"/>
  <c r="D10" s="1"/>
  <c r="G145" i="1"/>
  <c r="C19" i="14"/>
  <c r="C18" s="1"/>
  <c r="C17" s="1"/>
  <c r="C16" s="1"/>
  <c r="C11" s="1"/>
  <c r="C20" s="1"/>
  <c r="C10" s="1"/>
  <c r="F145" i="1"/>
  <c r="H44" i="3"/>
  <c r="H39"/>
  <c r="H41"/>
  <c r="H32" l="1"/>
  <c r="H31" s="1"/>
  <c r="H30" i="1"/>
  <c r="H29" s="1"/>
  <c r="E14" i="14" l="1"/>
  <c r="E13" s="1"/>
  <c r="E12" s="1"/>
  <c r="H11" i="3" l="1"/>
  <c r="H10" s="1"/>
  <c r="H9" s="1"/>
  <c r="H29" l="1"/>
  <c r="H27"/>
  <c r="H21"/>
  <c r="H20" s="1"/>
  <c r="H66"/>
  <c r="H64"/>
  <c r="H47"/>
  <c r="H61"/>
  <c r="H60" s="1"/>
  <c r="H43"/>
  <c r="H69"/>
  <c r="H68" s="1"/>
  <c r="H36"/>
  <c r="H35" s="1"/>
  <c r="H55"/>
  <c r="H54" s="1"/>
  <c r="H24" l="1"/>
  <c r="H23" s="1"/>
  <c r="H46"/>
  <c r="H63"/>
  <c r="H19"/>
  <c r="H18" s="1"/>
  <c r="H38"/>
  <c r="H27" i="1"/>
  <c r="H26" s="1"/>
  <c r="H34" i="3" l="1"/>
  <c r="H136" i="1"/>
  <c r="H135" s="1"/>
  <c r="H134" s="1"/>
  <c r="H133" s="1"/>
  <c r="H132" s="1"/>
  <c r="H130"/>
  <c r="H128"/>
  <c r="H125"/>
  <c r="H123"/>
  <c r="H119"/>
  <c r="H116"/>
  <c r="H115" s="1"/>
  <c r="H110"/>
  <c r="H109" s="1"/>
  <c r="H107"/>
  <c r="H106" s="1"/>
  <c r="H104"/>
  <c r="H103" s="1"/>
  <c r="H101"/>
  <c r="H100" s="1"/>
  <c r="H93"/>
  <c r="H92" s="1"/>
  <c r="H89"/>
  <c r="H88" s="1"/>
  <c r="H85"/>
  <c r="H84" s="1"/>
  <c r="H72"/>
  <c r="H71" s="1"/>
  <c r="H70" s="1"/>
  <c r="H69" s="1"/>
  <c r="H66"/>
  <c r="H65" s="1"/>
  <c r="H64" s="1"/>
  <c r="H63" s="1"/>
  <c r="H62" s="1"/>
  <c r="H60"/>
  <c r="H58"/>
  <c r="H52"/>
  <c r="H50"/>
  <c r="H45"/>
  <c r="H44" s="1"/>
  <c r="H43" s="1"/>
  <c r="H42" s="1"/>
  <c r="H40"/>
  <c r="H39" s="1"/>
  <c r="H38" s="1"/>
  <c r="H37" s="1"/>
  <c r="H35"/>
  <c r="H34" s="1"/>
  <c r="H33" s="1"/>
  <c r="H32" s="1"/>
  <c r="H24"/>
  <c r="H22"/>
  <c r="H19"/>
  <c r="H18" s="1"/>
  <c r="H14"/>
  <c r="H13" s="1"/>
  <c r="H12" s="1"/>
  <c r="H11" s="1"/>
  <c r="H80" i="3" l="1"/>
  <c r="H81" s="1"/>
  <c r="H127" i="1"/>
  <c r="H118"/>
  <c r="H83"/>
  <c r="H21"/>
  <c r="H17" s="1"/>
  <c r="H57"/>
  <c r="H56" s="1"/>
  <c r="H55" s="1"/>
  <c r="H49"/>
  <c r="H48" s="1"/>
  <c r="H87"/>
  <c r="H91"/>
  <c r="H114" l="1"/>
  <c r="H113" s="1"/>
  <c r="H112" s="1"/>
  <c r="H47"/>
  <c r="H16"/>
  <c r="H99"/>
  <c r="H82"/>
  <c r="H10" l="1"/>
  <c r="H74"/>
  <c r="H68" s="1"/>
  <c r="H81"/>
  <c r="H80" s="1"/>
  <c r="H144" l="1"/>
  <c r="E19" i="14" l="1"/>
  <c r="E18" s="1"/>
  <c r="E17" s="1"/>
  <c r="E16" s="1"/>
  <c r="E11" s="1"/>
  <c r="E20" s="1"/>
  <c r="E10" s="1"/>
  <c r="H145" i="1"/>
</calcChain>
</file>

<file path=xl/sharedStrings.xml><?xml version="1.0" encoding="utf-8"?>
<sst xmlns="http://schemas.openxmlformats.org/spreadsheetml/2006/main" count="825" uniqueCount="163">
  <si>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</si>
  <si>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</si>
  <si>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</si>
  <si>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</si>
  <si>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</si>
  <si>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</si>
  <si>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</si>
  <si>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</si>
  <si>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</si>
  <si>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</si>
  <si>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</si>
  <si>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</si>
  <si>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</si>
  <si>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</si>
  <si>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</si>
  <si>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</si>
  <si>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</si>
  <si>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</si>
  <si>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</si>
  <si>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</si>
  <si>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</si>
  <si>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</si>
  <si>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</si>
  <si>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</si>
  <si>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</si>
  <si>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</si>
  <si>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</si>
  <si>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</si>
  <si>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</si>
  <si>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</si>
  <si>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</si>
  <si>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</si>
  <si>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</si>
  <si>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</si>
  <si>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</si>
  <si>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</si>
  <si>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</si>
  <si>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</si>
  <si>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</si>
  <si>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</si>
  <si>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</si>
  <si>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</si>
  <si>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</si>
  <si>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</si>
  <si>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</si>
  <si>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</si>
  <si>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</si>
  <si>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</si>
  <si>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</si>
  <si>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</si>
  <si>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</si>
  <si>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</si>
  <si>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</si>
  <si>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</si>
  <si>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</si>
  <si>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</si>
  <si>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</si>
  <si>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</si>
  <si>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</si>
  <si>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</si>
  <si>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</si>
  <si>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</si>
  <si>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</si>
  <si>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</si>
  <si>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</si>
  <si>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</si>
  <si>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</si>
  <si>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</si>
  <si>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</si>
  <si>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</si>
  <si>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</si>
  <si>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</si>
  <si>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</si>
  <si>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</si>
  <si>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</si>
  <si>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</si>
  <si>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</si>
  <si>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</si>
  <si>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</si>
  <si>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</si>
  <si>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</si>
  <si>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</si>
  <si>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</si>
  <si>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</si>
  <si>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</si>
  <si>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</si>
  <si>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</si>
  <si>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</si>
  <si>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</si>
  <si>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</si>
  <si>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</si>
  <si>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</si>
  <si>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</si>
  <si>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</si>
  <si>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</si>
  <si>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</si>
  <si>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</si>
  <si>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</si>
  <si>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</si>
  <si>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</si>
  <si>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</si>
  <si>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</si>
  <si>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</si>
  <si>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</si>
  <si>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</si>
  <si>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</si>
  <si>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</si>
  <si>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</si>
  <si>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</si>
  <si>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</si>
  <si>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</si>
  <si>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</si>
  <si>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</si>
  <si>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</si>
  <si>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</si>
  <si>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</si>
  <si>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</si>
  <si>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</si>
  <si>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</si>
  <si>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</si>
  <si>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</si>
  <si>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</si>
  <si>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</si>
  <si>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</si>
  <si>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</si>
  <si>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</si>
  <si>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</si>
  <si>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</si>
  <si>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</si>
  <si>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Сумма </t>
  </si>
  <si>
    <t xml:space="preserve">Реализация мероприятий по развитию автомобильных дорог местного значения на территории  ________ сельсовета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</si>
  <si>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</si>
  <si>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</si>
  <si>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</si>
  <si>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</si>
  <si>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</si>
  <si>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</si>
  <si>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</si>
  <si>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</si>
  <si>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к решению сессии Совета депутатов Гилевского сельсовета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</si>
  <si>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</t>
  </si>
  <si>
    <t xml:space="preserve">Муниципальная программа "Дорожное хозяйство на территории  Гилевского сельсовета </t>
  </si>
  <si>
    <t xml:space="preserve">Основное мероприятие: Развитие автомобильных дорог местного значения на территории  Гилевского сельсовета </t>
  </si>
  <si>
    <t xml:space="preserve">Реализация мероприятий по развитию автомобильных дорог местного значения на территории  Гилевского сельсовета </t>
  </si>
  <si>
    <t>Муниципальная программа "Благоустройство территории  Гилевского сельсовета</t>
  </si>
  <si>
    <t>Подпрограмма "Уличное освещение" муниципальной программы "Благоустройство территории Гилевского сельсовета</t>
  </si>
  <si>
    <t>Реализация мероприятий в рамках подпрограммы "Уличное освещение" муниципальной программы "Благоустройство территории  Гилевского сельсовета</t>
  </si>
  <si>
    <t>Подпрограмма "Озеленение" муниципальной программы "Благоустройство территории Гилевского сельсовета</t>
  </si>
  <si>
    <t>Реализация мероприятий в рамках подпрограммы "Озеленение" муниципальной программы "Благоустройство территории  Гилевского сельсовета</t>
  </si>
  <si>
    <t>Подпрограмма "Организация и содержание мест захоронения" муниципальной программы "Благоустройство территории  Гилевского сельсовета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</si>
  <si>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Гилевского сельсовета </t>
  </si>
  <si>
    <t xml:space="preserve">Муниципальная программа "Сохранение и развитие культуры на территории  Гилевского сельсовета"
</t>
  </si>
  <si>
    <t>Реализация мероприятий муниципальной программы " Сохранение и развитие культуры на территории  Гилевского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</si>
  <si>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Гилевского сельсовета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</si>
  <si>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 </t>
  </si>
  <si>
    <t>Муниципальная программа "Дорожное хозяйство в  Гилевском сельсовете</t>
  </si>
  <si>
    <t xml:space="preserve">Подпрограмма "Уличное освещение" муниципальной программы "Благоустройство территории  Гилевского сельсовета </t>
  </si>
  <si>
    <t xml:space="preserve">Муниципальная программа "Благоустройство территории  Гилевского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</si>
  <si>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Гилевского сельсовета </t>
  </si>
  <si>
    <t xml:space="preserve">Муниципальная программа "Сохранение и развитие культуры на территории  Гилевского сельсовета 
</t>
  </si>
  <si>
    <t>Подпрограмма "Уличное освещение" муниципальной программы "Благоустройство территории  Гилевского сельсовета</t>
  </si>
  <si>
    <t>от 21.01.2020 № 177</t>
  </si>
  <si>
    <t xml:space="preserve">Реализация мероприятий муниципальной программы " Сохранение и развитие культуры на территории  Гилевского сельсовета 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</si>
</sst>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top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168" fontId="11" fillId="0" borderId="0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vertical="top" wrapText="1"/>
    </xf>
    <xf numFmtId="0" fontId="13" fillId="0" borderId="0" xfId="1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0" fontId="4" fillId="0" borderId="0" xfId="1" applyFont="1" applyFill="1" applyAlignment="1" applyProtection="1">
      <alignment horizontal="center"/>
      <protection hidden="1"/>
    </xf>
    <xf numFmtId="0" fontId="17" fillId="0" borderId="0" xfId="1" applyFont="1" applyFill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alignment horizontal="center"/>
      <protection hidden="1"/>
    </xf>
    <xf numFmtId="0" fontId="6" fillId="4" borderId="4" xfId="1" applyNumberFormat="1" applyFont="1" applyFill="1" applyBorder="1" applyAlignment="1" applyProtection="1">
      <alignment horizontal="left" vertical="top" wrapText="1"/>
      <protection hidden="1"/>
    </xf>
    <xf numFmtId="0" fontId="7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165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5" xfId="1" applyNumberFormat="1" applyFont="1" applyFill="1" applyBorder="1" applyAlignment="1" applyProtection="1">
      <alignment horizontal="righ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7" fontId="4" fillId="3" borderId="5" xfId="1" applyNumberFormat="1" applyFont="1" applyFill="1" applyBorder="1" applyAlignment="1" applyProtection="1">
      <alignment horizontal="right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 wrapText="1"/>
      <protection hidden="1"/>
    </xf>
    <xf numFmtId="165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4" fontId="4" fillId="3" borderId="2" xfId="1" applyNumberFormat="1" applyFont="1" applyFill="1" applyBorder="1" applyAlignment="1" applyProtection="1">
      <alignment horizontal="center" vertical="center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right" vertical="center"/>
      <protection hidden="1"/>
    </xf>
    <xf numFmtId="164" fontId="4" fillId="3" borderId="4" xfId="1" applyNumberFormat="1" applyFont="1" applyFill="1" applyBorder="1" applyAlignment="1" applyProtection="1">
      <alignment horizontal="center" vertical="center"/>
      <protection hidden="1"/>
    </xf>
    <xf numFmtId="164" fontId="4" fillId="3" borderId="5" xfId="1" applyNumberFormat="1" applyFont="1" applyFill="1" applyBorder="1" applyAlignment="1" applyProtection="1">
      <alignment horizontal="center" vertical="center"/>
      <protection hidden="1"/>
    </xf>
    <xf numFmtId="168" fontId="4" fillId="3" borderId="5" xfId="1" applyNumberFormat="1" applyFont="1" applyFill="1" applyBorder="1" applyAlignment="1" applyProtection="1">
      <alignment horizontal="right" vertical="center"/>
      <protection hidden="1"/>
    </xf>
    <xf numFmtId="167" fontId="4" fillId="3" borderId="5" xfId="1" applyNumberFormat="1" applyFont="1" applyFill="1" applyBorder="1" applyAlignment="1" applyProtection="1">
      <alignment horizontal="right" vertical="center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4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6" fontId="4" fillId="3" borderId="8" xfId="1" applyNumberFormat="1" applyFont="1" applyFill="1" applyBorder="1" applyAlignment="1" applyProtection="1">
      <alignment horizontal="center" vertical="center"/>
      <protection hidden="1"/>
    </xf>
    <xf numFmtId="164" fontId="2" fillId="3" borderId="2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6" fontId="4" fillId="3" borderId="5" xfId="1" applyNumberFormat="1" applyFont="1" applyFill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164" fontId="9" fillId="3" borderId="4" xfId="1" applyNumberFormat="1" applyFont="1" applyFill="1" applyBorder="1" applyAlignment="1" applyProtection="1">
      <alignment horizontal="center" vertical="center"/>
      <protection hidden="1"/>
    </xf>
    <xf numFmtId="164" fontId="9" fillId="3" borderId="5" xfId="1" applyNumberFormat="1" applyFont="1" applyFill="1" applyBorder="1" applyAlignment="1" applyProtection="1">
      <alignment horizontal="center" vertical="center"/>
      <protection hidden="1"/>
    </xf>
    <xf numFmtId="168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0" fontId="9" fillId="3" borderId="1" xfId="1" applyNumberFormat="1" applyFont="1" applyFill="1" applyBorder="1" applyAlignment="1" applyProtection="1">
      <alignment horizontal="left" vertical="top" wrapText="1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left" vertical="top"/>
    </xf>
    <xf numFmtId="165" fontId="2" fillId="3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5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left" vertical="top"/>
      <protection hidden="1"/>
    </xf>
    <xf numFmtId="168" fontId="4" fillId="3" borderId="4" xfId="1" applyNumberFormat="1" applyFont="1" applyFill="1" applyBorder="1" applyAlignment="1" applyProtection="1">
      <alignment horizontal="right" vertical="center"/>
      <protection hidden="1"/>
    </xf>
    <xf numFmtId="167" fontId="4" fillId="3" borderId="4" xfId="1" applyNumberFormat="1" applyFont="1" applyFill="1" applyBorder="1" applyAlignment="1" applyProtection="1">
      <alignment horizontal="right" vertical="top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0" fontId="6" fillId="3" borderId="1" xfId="1" applyNumberFormat="1" applyFont="1" applyFill="1" applyBorder="1" applyAlignment="1" applyProtection="1">
      <alignment horizontal="left" vertical="top" wrapText="1"/>
      <protection hidden="1"/>
    </xf>
    <xf numFmtId="165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3" borderId="1" xfId="1" applyNumberFormat="1" applyFont="1" applyFill="1" applyBorder="1" applyAlignment="1" applyProtection="1">
      <alignment horizontal="center" vertical="center"/>
      <protection hidden="1"/>
    </xf>
    <xf numFmtId="164" fontId="6" fillId="3" borderId="1" xfId="1" applyNumberFormat="1" applyFont="1" applyFill="1" applyBorder="1" applyAlignment="1" applyProtection="1">
      <alignment horizontal="center" vertical="center"/>
      <protection hidden="1"/>
    </xf>
    <xf numFmtId="168" fontId="6" fillId="3" borderId="1" xfId="1" applyNumberFormat="1" applyFont="1" applyFill="1" applyBorder="1" applyAlignment="1" applyProtection="1">
      <alignment horizontal="right" vertical="center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hidden="1"/>
    </xf>
    <xf numFmtId="165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4" fontId="7" fillId="3" borderId="1" xfId="1" applyNumberFormat="1" applyFont="1" applyFill="1" applyBorder="1" applyAlignment="1" applyProtection="1">
      <alignment horizontal="center" vertical="center"/>
      <protection hidden="1"/>
    </xf>
    <xf numFmtId="168" fontId="7" fillId="3" borderId="1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0" xfId="1" applyNumberFormat="1" applyFont="1" applyFill="1" applyBorder="1" applyAlignment="1" applyProtection="1">
      <protection hidden="1"/>
    </xf>
    <xf numFmtId="0" fontId="9" fillId="3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3" borderId="9" xfId="1" applyNumberFormat="1" applyFont="1" applyFill="1" applyBorder="1" applyAlignment="1" applyProtection="1">
      <protection hidden="1"/>
    </xf>
    <xf numFmtId="0" fontId="8" fillId="3" borderId="9" xfId="1" applyNumberFormat="1" applyFont="1" applyFill="1" applyBorder="1" applyAlignment="1" applyProtection="1">
      <protection hidden="1"/>
    </xf>
    <xf numFmtId="0" fontId="8" fillId="3" borderId="7" xfId="1" applyNumberFormat="1" applyFont="1" applyFill="1" applyBorder="1" applyAlignment="1" applyProtection="1">
      <protection hidden="1"/>
    </xf>
    <xf numFmtId="168" fontId="8" fillId="3" borderId="1" xfId="1" applyNumberFormat="1" applyFont="1" applyFill="1" applyBorder="1" applyAlignment="1" applyProtection="1">
      <alignment horizontal="right"/>
      <protection hidden="1"/>
    </xf>
    <xf numFmtId="0" fontId="2" fillId="3" borderId="0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11" fillId="3" borderId="0" xfId="1" applyNumberFormat="1" applyFont="1" applyFill="1" applyBorder="1" applyAlignment="1" applyProtection="1">
      <protection hidden="1"/>
    </xf>
    <xf numFmtId="0" fontId="4" fillId="3" borderId="0" xfId="1" applyNumberFormat="1" applyFont="1" applyFill="1" applyBorder="1" applyAlignment="1" applyProtection="1">
      <protection hidden="1"/>
    </xf>
    <xf numFmtId="168" fontId="4" fillId="3" borderId="0" xfId="1" applyNumberFormat="1" applyFont="1" applyFill="1" applyBorder="1" applyAlignment="1" applyProtection="1">
      <protection hidden="1"/>
    </xf>
    <xf numFmtId="167" fontId="4" fillId="3" borderId="0" xfId="1" applyNumberFormat="1" applyFont="1" applyFill="1" applyBorder="1" applyAlignment="1" applyProtection="1">
      <alignment horizontal="right" vertical="center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left" vertical="top"/>
      <protection hidden="1"/>
    </xf>
    <xf numFmtId="0" fontId="6" fillId="3" borderId="4" xfId="1" applyNumberFormat="1" applyFont="1" applyFill="1" applyBorder="1" applyAlignment="1" applyProtection="1">
      <alignment horizontal="left" vertical="top" wrapText="1"/>
      <protection hidden="1"/>
    </xf>
    <xf numFmtId="167" fontId="4" fillId="3" borderId="4" xfId="1" applyNumberFormat="1" applyFont="1" applyFill="1" applyBorder="1" applyAlignment="1" applyProtection="1">
      <alignment horizontal="right" vertical="center"/>
      <protection hidden="1"/>
    </xf>
    <xf numFmtId="0" fontId="7" fillId="3" borderId="4" xfId="1" applyNumberFormat="1" applyFont="1" applyFill="1" applyBorder="1" applyAlignment="1" applyProtection="1">
      <alignment horizontal="left" vertical="top" wrapText="1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left" vertical="top" wrapText="1"/>
      <protection hidden="1"/>
    </xf>
    <xf numFmtId="164" fontId="8" fillId="3" borderId="1" xfId="1" applyNumberFormat="1" applyFont="1" applyFill="1" applyBorder="1" applyAlignment="1" applyProtection="1">
      <alignment horizontal="center" vertical="center"/>
      <protection hidden="1"/>
    </xf>
    <xf numFmtId="165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168" fontId="8" fillId="3" borderId="1" xfId="1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>
      <alignment vertical="top"/>
    </xf>
    <xf numFmtId="167" fontId="8" fillId="3" borderId="1" xfId="1" applyNumberFormat="1" applyFont="1" applyFill="1" applyBorder="1" applyAlignment="1" applyProtection="1">
      <alignment horizontal="right" vertical="center"/>
      <protection hidden="1"/>
    </xf>
    <xf numFmtId="0" fontId="9" fillId="3" borderId="1" xfId="1" applyNumberFormat="1" applyFont="1" applyFill="1" applyBorder="1" applyAlignment="1" applyProtection="1">
      <alignment horizontal="left" vertical="top"/>
      <protection hidden="1"/>
    </xf>
    <xf numFmtId="0" fontId="8" fillId="3" borderId="2" xfId="1" applyNumberFormat="1" applyFont="1" applyFill="1" applyBorder="1" applyAlignment="1" applyProtection="1">
      <protection hidden="1"/>
    </xf>
    <xf numFmtId="0" fontId="4" fillId="3" borderId="7" xfId="1" applyNumberFormat="1" applyFont="1" applyFill="1" applyBorder="1" applyAlignment="1" applyProtection="1">
      <alignment horizontal="center"/>
      <protection hidden="1"/>
    </xf>
    <xf numFmtId="0" fontId="9" fillId="3" borderId="7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right"/>
      <protection hidden="1"/>
    </xf>
    <xf numFmtId="0" fontId="18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horizontal="right"/>
    </xf>
    <xf numFmtId="0" fontId="18" fillId="0" borderId="5" xfId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justify" vertical="center" wrapText="1"/>
    </xf>
    <xf numFmtId="168" fontId="18" fillId="0" borderId="1" xfId="1" applyNumberFormat="1" applyFont="1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>
      <alignment horizontal="center" vertical="center" wrapText="1"/>
    </xf>
    <xf numFmtId="168" fontId="20" fillId="0" borderId="3" xfId="1" applyNumberFormat="1" applyFont="1" applyFill="1" applyBorder="1" applyAlignment="1">
      <alignment horizontal="center" vertical="center" wrapText="1"/>
    </xf>
    <xf numFmtId="168" fontId="2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3" borderId="0" xfId="1" applyFont="1" applyFill="1" applyAlignment="1">
      <alignment horizontal="right"/>
    </xf>
    <xf numFmtId="0" fontId="11" fillId="3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0" fillId="0" borderId="2" xfId="1" applyFont="1" applyFill="1" applyBorder="1" applyAlignment="1">
      <alignment horizontal="left" vertical="center" wrapText="1"/>
    </xf>
    <xf numFmtId="0" fontId="20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8" fillId="0" borderId="5" xfId="1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6"/>
  <sheetViews>
    <sheetView showGridLines="0" view="pageBreakPreview" topLeftCell="A37" zoomScaleSheetLayoutView="100" workbookViewId="0">
      <selection activeCell="F118" sqref="F118"/>
    </sheetView>
  </sheetViews>
  <sheetFormatPr defaultColWidth="9.140625" defaultRowHeight="12.75"/>
  <cols>
    <col min="1" max="1" width="66.4257812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243" width="9.140625" style="1" customWidth="1"/>
    <col min="244" max="16384" width="9.140625" style="1"/>
  </cols>
  <sheetData>
    <row r="1" spans="1:8">
      <c r="A1" s="56"/>
      <c r="B1" s="56"/>
      <c r="C1" s="56"/>
      <c r="D1" s="56"/>
      <c r="E1" s="238" t="s">
        <v>93</v>
      </c>
      <c r="F1" s="238"/>
      <c r="G1" s="238"/>
      <c r="H1" s="239"/>
    </row>
    <row r="2" spans="1:8" ht="30.75" customHeight="1">
      <c r="A2" s="56"/>
      <c r="B2" s="56"/>
      <c r="C2" s="56"/>
      <c r="D2" s="79"/>
      <c r="E2" s="80"/>
      <c r="F2" s="243" t="s">
        <v>139</v>
      </c>
      <c r="G2" s="244"/>
      <c r="H2" s="244"/>
    </row>
    <row r="3" spans="1:8">
      <c r="A3" s="56"/>
      <c r="B3" s="56"/>
      <c r="C3" s="56"/>
      <c r="D3" s="240" t="s">
        <v>161</v>
      </c>
      <c r="E3" s="241"/>
      <c r="F3" s="241"/>
      <c r="G3" s="241"/>
      <c r="H3" s="241"/>
    </row>
    <row r="4" spans="1:8">
      <c r="A4" s="56"/>
      <c r="B4" s="56"/>
      <c r="C4" s="56"/>
      <c r="D4" s="56"/>
      <c r="E4" s="56"/>
      <c r="F4" s="56"/>
      <c r="G4" s="56"/>
      <c r="H4" s="56"/>
    </row>
    <row r="5" spans="1:8" s="68" customFormat="1" ht="51.75" customHeight="1">
      <c r="A5" s="242" t="s">
        <v>135</v>
      </c>
      <c r="B5" s="242"/>
      <c r="C5" s="242"/>
      <c r="D5" s="242"/>
      <c r="E5" s="242"/>
      <c r="F5" s="242"/>
      <c r="G5" s="242"/>
      <c r="H5" s="242"/>
    </row>
    <row r="6" spans="1:8" s="68" customFormat="1" ht="9.75" customHeight="1">
      <c r="A6" s="73"/>
      <c r="B6" s="75"/>
      <c r="C6" s="75"/>
      <c r="D6" s="75"/>
      <c r="E6" s="75"/>
      <c r="F6" s="81"/>
      <c r="G6" s="81"/>
      <c r="H6" s="75"/>
    </row>
    <row r="7" spans="1:8">
      <c r="H7" s="72" t="s">
        <v>95</v>
      </c>
    </row>
    <row r="8" spans="1:8" ht="25.5" customHeight="1">
      <c r="A8" s="247" t="s">
        <v>0</v>
      </c>
      <c r="B8" s="247" t="s">
        <v>1</v>
      </c>
      <c r="C8" s="247" t="s">
        <v>2</v>
      </c>
      <c r="D8" s="247" t="s">
        <v>3</v>
      </c>
      <c r="E8" s="247" t="s">
        <v>4</v>
      </c>
      <c r="F8" s="245" t="s">
        <v>129</v>
      </c>
      <c r="G8" s="246"/>
      <c r="H8" s="246"/>
    </row>
    <row r="9" spans="1:8" ht="24.75" customHeight="1">
      <c r="A9" s="248"/>
      <c r="B9" s="248"/>
      <c r="C9" s="248"/>
      <c r="D9" s="248"/>
      <c r="E9" s="248"/>
      <c r="F9" s="78" t="s">
        <v>131</v>
      </c>
      <c r="G9" s="78" t="s">
        <v>127</v>
      </c>
      <c r="H9" s="78" t="s">
        <v>128</v>
      </c>
    </row>
    <row r="10" spans="1:8" ht="15.95" customHeight="1">
      <c r="A10" s="26" t="s">
        <v>6</v>
      </c>
      <c r="B10" s="11">
        <v>1</v>
      </c>
      <c r="C10" s="11" t="s">
        <v>7</v>
      </c>
      <c r="D10" s="27" t="s">
        <v>7</v>
      </c>
      <c r="E10" s="12" t="s">
        <v>7</v>
      </c>
      <c r="F10" s="96">
        <f>F11+F16+F32+F37+F42+F47</f>
        <v>4031.2999999999993</v>
      </c>
      <c r="G10" s="96">
        <f>G11+G16+G32+G37+G42+G47</f>
        <v>2656</v>
      </c>
      <c r="H10" s="13">
        <f>H11+H16+H32+H37+H42+H47</f>
        <v>2702.0999999999995</v>
      </c>
    </row>
    <row r="11" spans="1:8" ht="32.1" customHeight="1">
      <c r="A11" s="62" t="s">
        <v>8</v>
      </c>
      <c r="B11" s="11">
        <v>1</v>
      </c>
      <c r="C11" s="11">
        <v>2</v>
      </c>
      <c r="D11" s="27" t="s">
        <v>7</v>
      </c>
      <c r="E11" s="12" t="s">
        <v>7</v>
      </c>
      <c r="F11" s="96">
        <f t="shared" ref="F11:H14" si="0">F12</f>
        <v>718.3</v>
      </c>
      <c r="G11" s="96">
        <f t="shared" si="0"/>
        <v>718.3</v>
      </c>
      <c r="H11" s="13">
        <f t="shared" si="0"/>
        <v>718.3</v>
      </c>
    </row>
    <row r="12" spans="1:8" ht="15.95" customHeight="1">
      <c r="A12" s="93" t="s">
        <v>9</v>
      </c>
      <c r="B12" s="14">
        <v>1</v>
      </c>
      <c r="C12" s="14">
        <v>2</v>
      </c>
      <c r="D12" s="18" t="s">
        <v>10</v>
      </c>
      <c r="E12" s="15" t="s">
        <v>7</v>
      </c>
      <c r="F12" s="89">
        <f t="shared" si="0"/>
        <v>718.3</v>
      </c>
      <c r="G12" s="89">
        <f t="shared" si="0"/>
        <v>718.3</v>
      </c>
      <c r="H12" s="16">
        <f t="shared" si="0"/>
        <v>718.3</v>
      </c>
    </row>
    <row r="13" spans="1:8" ht="15.95" customHeight="1">
      <c r="A13" s="93" t="s">
        <v>11</v>
      </c>
      <c r="B13" s="14">
        <v>1</v>
      </c>
      <c r="C13" s="14">
        <v>2</v>
      </c>
      <c r="D13" s="18" t="s">
        <v>12</v>
      </c>
      <c r="E13" s="15" t="s">
        <v>7</v>
      </c>
      <c r="F13" s="89">
        <f t="shared" si="0"/>
        <v>718.3</v>
      </c>
      <c r="G13" s="89">
        <f t="shared" si="0"/>
        <v>718.3</v>
      </c>
      <c r="H13" s="16">
        <f t="shared" si="0"/>
        <v>718.3</v>
      </c>
    </row>
    <row r="14" spans="1:8" ht="63.95" customHeight="1">
      <c r="A14" s="93" t="s">
        <v>13</v>
      </c>
      <c r="B14" s="14">
        <v>1</v>
      </c>
      <c r="C14" s="14">
        <v>2</v>
      </c>
      <c r="D14" s="18" t="s">
        <v>12</v>
      </c>
      <c r="E14" s="15">
        <v>100</v>
      </c>
      <c r="F14" s="89">
        <f t="shared" si="0"/>
        <v>718.3</v>
      </c>
      <c r="G14" s="89">
        <f t="shared" si="0"/>
        <v>718.3</v>
      </c>
      <c r="H14" s="16">
        <f t="shared" si="0"/>
        <v>718.3</v>
      </c>
    </row>
    <row r="15" spans="1:8" ht="32.1" customHeight="1">
      <c r="A15" s="93" t="s">
        <v>14</v>
      </c>
      <c r="B15" s="14">
        <v>1</v>
      </c>
      <c r="C15" s="14">
        <v>2</v>
      </c>
      <c r="D15" s="18" t="s">
        <v>12</v>
      </c>
      <c r="E15" s="15">
        <v>120</v>
      </c>
      <c r="F15" s="89">
        <v>718.3</v>
      </c>
      <c r="G15" s="89">
        <v>718.3</v>
      </c>
      <c r="H15" s="16">
        <v>718.3</v>
      </c>
    </row>
    <row r="16" spans="1:8" ht="48" customHeight="1">
      <c r="A16" s="62" t="s">
        <v>21</v>
      </c>
      <c r="B16" s="11">
        <v>1</v>
      </c>
      <c r="C16" s="11">
        <v>4</v>
      </c>
      <c r="D16" s="27" t="s">
        <v>7</v>
      </c>
      <c r="E16" s="12" t="s">
        <v>7</v>
      </c>
      <c r="F16" s="96">
        <f>F17</f>
        <v>2745.7999999999997</v>
      </c>
      <c r="G16" s="96">
        <f>G17</f>
        <v>1901.5</v>
      </c>
      <c r="H16" s="13">
        <f>H17</f>
        <v>1947.6</v>
      </c>
    </row>
    <row r="17" spans="1:8" ht="15.95" customHeight="1">
      <c r="A17" s="93" t="s">
        <v>9</v>
      </c>
      <c r="B17" s="14">
        <v>1</v>
      </c>
      <c r="C17" s="14">
        <v>4</v>
      </c>
      <c r="D17" s="18" t="s">
        <v>10</v>
      </c>
      <c r="E17" s="12"/>
      <c r="F17" s="89">
        <f>F18+F21+F26+F29</f>
        <v>2745.7999999999997</v>
      </c>
      <c r="G17" s="89">
        <f t="shared" ref="G17:H17" si="1">G18+G21+G26+G29</f>
        <v>1901.5</v>
      </c>
      <c r="H17" s="89">
        <f t="shared" si="1"/>
        <v>1947.6</v>
      </c>
    </row>
    <row r="18" spans="1:8" ht="31.5" customHeight="1">
      <c r="A18" s="93" t="s">
        <v>22</v>
      </c>
      <c r="B18" s="14">
        <v>1</v>
      </c>
      <c r="C18" s="14">
        <v>4</v>
      </c>
      <c r="D18" s="18" t="s">
        <v>23</v>
      </c>
      <c r="E18" s="15"/>
      <c r="F18" s="89">
        <f t="shared" ref="F18:H19" si="2">F19</f>
        <v>894.9</v>
      </c>
      <c r="G18" s="89">
        <f t="shared" si="2"/>
        <v>1300</v>
      </c>
      <c r="H18" s="16">
        <f t="shared" si="2"/>
        <v>1300</v>
      </c>
    </row>
    <row r="19" spans="1:8" ht="63.95" customHeight="1">
      <c r="A19" s="93" t="s">
        <v>13</v>
      </c>
      <c r="B19" s="14">
        <v>1</v>
      </c>
      <c r="C19" s="14">
        <v>4</v>
      </c>
      <c r="D19" s="18" t="s">
        <v>23</v>
      </c>
      <c r="E19" s="15">
        <v>100</v>
      </c>
      <c r="F19" s="89">
        <f t="shared" si="2"/>
        <v>894.9</v>
      </c>
      <c r="G19" s="89">
        <f t="shared" si="2"/>
        <v>1300</v>
      </c>
      <c r="H19" s="16">
        <f t="shared" si="2"/>
        <v>1300</v>
      </c>
    </row>
    <row r="20" spans="1:8" ht="32.1" customHeight="1">
      <c r="A20" s="93" t="s">
        <v>14</v>
      </c>
      <c r="B20" s="14">
        <v>1</v>
      </c>
      <c r="C20" s="14">
        <v>4</v>
      </c>
      <c r="D20" s="18" t="s">
        <v>23</v>
      </c>
      <c r="E20" s="15">
        <v>120</v>
      </c>
      <c r="F20" s="89">
        <v>894.9</v>
      </c>
      <c r="G20" s="89">
        <v>1300</v>
      </c>
      <c r="H20" s="16">
        <v>1300</v>
      </c>
    </row>
    <row r="21" spans="1:8" ht="15.95" customHeight="1">
      <c r="A21" s="93" t="s">
        <v>16</v>
      </c>
      <c r="B21" s="14">
        <v>1</v>
      </c>
      <c r="C21" s="14">
        <v>4</v>
      </c>
      <c r="D21" s="18" t="s">
        <v>17</v>
      </c>
      <c r="E21" s="15" t="s">
        <v>7</v>
      </c>
      <c r="F21" s="89">
        <f>F22+F24</f>
        <v>714.8</v>
      </c>
      <c r="G21" s="89">
        <f>G22+G24</f>
        <v>601.4</v>
      </c>
      <c r="H21" s="16">
        <f>H22+H24</f>
        <v>647.5</v>
      </c>
    </row>
    <row r="22" spans="1:8" ht="32.1" customHeight="1">
      <c r="A22" s="93" t="s">
        <v>124</v>
      </c>
      <c r="B22" s="14">
        <v>1</v>
      </c>
      <c r="C22" s="14">
        <v>4</v>
      </c>
      <c r="D22" s="18" t="s">
        <v>17</v>
      </c>
      <c r="E22" s="15">
        <v>200</v>
      </c>
      <c r="F22" s="89">
        <f>F23</f>
        <v>494.7</v>
      </c>
      <c r="G22" s="89">
        <f>G23</f>
        <v>381.3</v>
      </c>
      <c r="H22" s="16">
        <f>H23</f>
        <v>427.4</v>
      </c>
    </row>
    <row r="23" spans="1:8" ht="32.1" customHeight="1">
      <c r="A23" s="93" t="s">
        <v>18</v>
      </c>
      <c r="B23" s="14">
        <v>1</v>
      </c>
      <c r="C23" s="14">
        <v>4</v>
      </c>
      <c r="D23" s="18" t="s">
        <v>17</v>
      </c>
      <c r="E23" s="15">
        <v>240</v>
      </c>
      <c r="F23" s="89">
        <v>494.7</v>
      </c>
      <c r="G23" s="89">
        <v>381.3</v>
      </c>
      <c r="H23" s="16">
        <f>381+46.4</f>
        <v>427.4</v>
      </c>
    </row>
    <row r="24" spans="1:8" ht="15.95" customHeight="1">
      <c r="A24" s="93" t="s">
        <v>19</v>
      </c>
      <c r="B24" s="14">
        <v>1</v>
      </c>
      <c r="C24" s="14">
        <v>4</v>
      </c>
      <c r="D24" s="18" t="s">
        <v>17</v>
      </c>
      <c r="E24" s="15">
        <v>800</v>
      </c>
      <c r="F24" s="89">
        <f>F25</f>
        <v>220.1</v>
      </c>
      <c r="G24" s="89">
        <f>G25</f>
        <v>220.1</v>
      </c>
      <c r="H24" s="16">
        <f>H25</f>
        <v>220.1</v>
      </c>
    </row>
    <row r="25" spans="1:8" ht="15.95" customHeight="1">
      <c r="A25" s="93" t="s">
        <v>20</v>
      </c>
      <c r="B25" s="14">
        <v>1</v>
      </c>
      <c r="C25" s="14">
        <v>4</v>
      </c>
      <c r="D25" s="18" t="s">
        <v>17</v>
      </c>
      <c r="E25" s="15">
        <v>850</v>
      </c>
      <c r="F25" s="89">
        <v>220.1</v>
      </c>
      <c r="G25" s="89">
        <v>220.1</v>
      </c>
      <c r="H25" s="16">
        <v>220.1</v>
      </c>
    </row>
    <row r="26" spans="1:8" ht="32.1" customHeight="1">
      <c r="A26" s="93" t="s">
        <v>92</v>
      </c>
      <c r="B26" s="14">
        <v>1</v>
      </c>
      <c r="C26" s="14">
        <v>4</v>
      </c>
      <c r="D26" s="18" t="s">
        <v>91</v>
      </c>
      <c r="E26" s="15"/>
      <c r="F26" s="89">
        <f t="shared" ref="F26:H27" si="3">F27</f>
        <v>0.1</v>
      </c>
      <c r="G26" s="89">
        <f t="shared" si="3"/>
        <v>0.1</v>
      </c>
      <c r="H26" s="16">
        <f t="shared" si="3"/>
        <v>0.1</v>
      </c>
    </row>
    <row r="27" spans="1:8" ht="32.1" customHeight="1">
      <c r="A27" s="93" t="s">
        <v>124</v>
      </c>
      <c r="B27" s="14">
        <v>1</v>
      </c>
      <c r="C27" s="14">
        <v>4</v>
      </c>
      <c r="D27" s="18" t="s">
        <v>91</v>
      </c>
      <c r="E27" s="15">
        <v>200</v>
      </c>
      <c r="F27" s="89">
        <f t="shared" si="3"/>
        <v>0.1</v>
      </c>
      <c r="G27" s="89">
        <f t="shared" si="3"/>
        <v>0.1</v>
      </c>
      <c r="H27" s="16">
        <f t="shared" si="3"/>
        <v>0.1</v>
      </c>
    </row>
    <row r="28" spans="1:8" ht="32.1" customHeight="1">
      <c r="A28" s="93" t="s">
        <v>18</v>
      </c>
      <c r="B28" s="14">
        <v>1</v>
      </c>
      <c r="C28" s="14">
        <v>4</v>
      </c>
      <c r="D28" s="18" t="s">
        <v>91</v>
      </c>
      <c r="E28" s="15">
        <v>240</v>
      </c>
      <c r="F28" s="89">
        <v>0.1</v>
      </c>
      <c r="G28" s="89">
        <v>0.1</v>
      </c>
      <c r="H28" s="16">
        <v>0.1</v>
      </c>
    </row>
    <row r="29" spans="1:8" ht="62.25" customHeight="1">
      <c r="A29" s="95" t="s">
        <v>133</v>
      </c>
      <c r="B29" s="14">
        <v>1</v>
      </c>
      <c r="C29" s="14">
        <v>4</v>
      </c>
      <c r="D29" s="18" t="s">
        <v>82</v>
      </c>
      <c r="E29" s="15"/>
      <c r="F29" s="89">
        <f t="shared" ref="F29:H30" si="4">F30</f>
        <v>1136</v>
      </c>
      <c r="G29" s="89">
        <f t="shared" si="4"/>
        <v>0</v>
      </c>
      <c r="H29" s="16">
        <f t="shared" si="4"/>
        <v>0</v>
      </c>
    </row>
    <row r="30" spans="1:8" ht="32.1" customHeight="1">
      <c r="A30" s="93" t="s">
        <v>13</v>
      </c>
      <c r="B30" s="14">
        <v>1</v>
      </c>
      <c r="C30" s="14">
        <v>4</v>
      </c>
      <c r="D30" s="18" t="s">
        <v>82</v>
      </c>
      <c r="E30" s="15">
        <v>100</v>
      </c>
      <c r="F30" s="89">
        <f t="shared" si="4"/>
        <v>1136</v>
      </c>
      <c r="G30" s="89">
        <f t="shared" si="4"/>
        <v>0</v>
      </c>
      <c r="H30" s="16">
        <f t="shared" si="4"/>
        <v>0</v>
      </c>
    </row>
    <row r="31" spans="1:8" ht="32.1" customHeight="1">
      <c r="A31" s="93" t="s">
        <v>14</v>
      </c>
      <c r="B31" s="14">
        <v>1</v>
      </c>
      <c r="C31" s="14">
        <v>4</v>
      </c>
      <c r="D31" s="18" t="s">
        <v>82</v>
      </c>
      <c r="E31" s="15">
        <v>120</v>
      </c>
      <c r="F31" s="89">
        <v>1136</v>
      </c>
      <c r="G31" s="89">
        <v>0</v>
      </c>
      <c r="H31" s="16">
        <v>0</v>
      </c>
    </row>
    <row r="32" spans="1:8" ht="48" customHeight="1">
      <c r="A32" s="62" t="s">
        <v>24</v>
      </c>
      <c r="B32" s="11">
        <v>1</v>
      </c>
      <c r="C32" s="11">
        <v>6</v>
      </c>
      <c r="D32" s="27" t="s">
        <v>7</v>
      </c>
      <c r="E32" s="12" t="s">
        <v>7</v>
      </c>
      <c r="F32" s="96">
        <f t="shared" ref="F32:H35" si="5">F33</f>
        <v>21.2</v>
      </c>
      <c r="G32" s="96">
        <f t="shared" si="5"/>
        <v>21.2</v>
      </c>
      <c r="H32" s="13">
        <f t="shared" si="5"/>
        <v>21.2</v>
      </c>
    </row>
    <row r="33" spans="1:8" ht="15.95" customHeight="1">
      <c r="A33" s="93" t="s">
        <v>15</v>
      </c>
      <c r="B33" s="14">
        <v>1</v>
      </c>
      <c r="C33" s="14">
        <v>6</v>
      </c>
      <c r="D33" s="18" t="s">
        <v>10</v>
      </c>
      <c r="E33" s="15" t="s">
        <v>7</v>
      </c>
      <c r="F33" s="89">
        <f t="shared" si="5"/>
        <v>21.2</v>
      </c>
      <c r="G33" s="89">
        <f t="shared" si="5"/>
        <v>21.2</v>
      </c>
      <c r="H33" s="16">
        <f t="shared" si="5"/>
        <v>21.2</v>
      </c>
    </row>
    <row r="34" spans="1:8" ht="18" customHeight="1">
      <c r="A34" s="93" t="s">
        <v>98</v>
      </c>
      <c r="B34" s="14">
        <v>1</v>
      </c>
      <c r="C34" s="14">
        <v>6</v>
      </c>
      <c r="D34" s="18" t="s">
        <v>25</v>
      </c>
      <c r="E34" s="15"/>
      <c r="F34" s="89">
        <f t="shared" si="5"/>
        <v>21.2</v>
      </c>
      <c r="G34" s="89">
        <f t="shared" si="5"/>
        <v>21.2</v>
      </c>
      <c r="H34" s="16">
        <f t="shared" si="5"/>
        <v>21.2</v>
      </c>
    </row>
    <row r="35" spans="1:8" ht="15.95" customHeight="1">
      <c r="A35" s="93" t="s">
        <v>26</v>
      </c>
      <c r="B35" s="14">
        <v>1</v>
      </c>
      <c r="C35" s="14">
        <v>6</v>
      </c>
      <c r="D35" s="18" t="s">
        <v>25</v>
      </c>
      <c r="E35" s="15">
        <v>500</v>
      </c>
      <c r="F35" s="89">
        <f t="shared" si="5"/>
        <v>21.2</v>
      </c>
      <c r="G35" s="89">
        <f t="shared" si="5"/>
        <v>21.2</v>
      </c>
      <c r="H35" s="16">
        <f t="shared" si="5"/>
        <v>21.2</v>
      </c>
    </row>
    <row r="36" spans="1:8" ht="15.95" customHeight="1">
      <c r="A36" s="93" t="s">
        <v>27</v>
      </c>
      <c r="B36" s="14">
        <v>1</v>
      </c>
      <c r="C36" s="14">
        <v>6</v>
      </c>
      <c r="D36" s="18" t="s">
        <v>25</v>
      </c>
      <c r="E36" s="15">
        <v>540</v>
      </c>
      <c r="F36" s="89">
        <v>21.2</v>
      </c>
      <c r="G36" s="89">
        <v>21.2</v>
      </c>
      <c r="H36" s="16">
        <v>21.2</v>
      </c>
    </row>
    <row r="37" spans="1:8" ht="15.95" customHeight="1">
      <c r="A37" s="62" t="s">
        <v>28</v>
      </c>
      <c r="B37" s="11">
        <v>1</v>
      </c>
      <c r="C37" s="11">
        <v>7</v>
      </c>
      <c r="D37" s="27"/>
      <c r="E37" s="12"/>
      <c r="F37" s="96">
        <f t="shared" ref="F37:H38" si="6">F38</f>
        <v>448.8</v>
      </c>
      <c r="G37" s="96">
        <f t="shared" si="6"/>
        <v>0</v>
      </c>
      <c r="H37" s="13">
        <f t="shared" si="6"/>
        <v>0</v>
      </c>
    </row>
    <row r="38" spans="1:8" ht="15.95" customHeight="1">
      <c r="A38" s="93" t="s">
        <v>9</v>
      </c>
      <c r="B38" s="14">
        <v>1</v>
      </c>
      <c r="C38" s="14">
        <v>7</v>
      </c>
      <c r="D38" s="18" t="s">
        <v>10</v>
      </c>
      <c r="E38" s="15"/>
      <c r="F38" s="89">
        <f t="shared" si="6"/>
        <v>448.8</v>
      </c>
      <c r="G38" s="89">
        <f t="shared" si="6"/>
        <v>0</v>
      </c>
      <c r="H38" s="16">
        <f t="shared" si="6"/>
        <v>0</v>
      </c>
    </row>
    <row r="39" spans="1:8" ht="32.1" customHeight="1">
      <c r="A39" s="93" t="s">
        <v>29</v>
      </c>
      <c r="B39" s="14">
        <v>1</v>
      </c>
      <c r="C39" s="14">
        <v>7</v>
      </c>
      <c r="D39" s="18" t="s">
        <v>30</v>
      </c>
      <c r="E39" s="15"/>
      <c r="F39" s="89">
        <f t="shared" ref="F39:H40" si="7">F40</f>
        <v>448.8</v>
      </c>
      <c r="G39" s="89">
        <f t="shared" si="7"/>
        <v>0</v>
      </c>
      <c r="H39" s="16">
        <f t="shared" si="7"/>
        <v>0</v>
      </c>
    </row>
    <row r="40" spans="1:8" ht="32.1" customHeight="1">
      <c r="A40" s="93" t="s">
        <v>124</v>
      </c>
      <c r="B40" s="14">
        <v>1</v>
      </c>
      <c r="C40" s="14">
        <v>7</v>
      </c>
      <c r="D40" s="18" t="s">
        <v>30</v>
      </c>
      <c r="E40" s="15">
        <v>200</v>
      </c>
      <c r="F40" s="89">
        <f t="shared" si="7"/>
        <v>448.8</v>
      </c>
      <c r="G40" s="89">
        <f t="shared" si="7"/>
        <v>0</v>
      </c>
      <c r="H40" s="16">
        <f t="shared" si="7"/>
        <v>0</v>
      </c>
    </row>
    <row r="41" spans="1:8" ht="32.1" customHeight="1">
      <c r="A41" s="93" t="s">
        <v>18</v>
      </c>
      <c r="B41" s="14">
        <v>1</v>
      </c>
      <c r="C41" s="14">
        <v>7</v>
      </c>
      <c r="D41" s="18" t="s">
        <v>30</v>
      </c>
      <c r="E41" s="15">
        <v>240</v>
      </c>
      <c r="F41" s="89">
        <v>448.8</v>
      </c>
      <c r="G41" s="89">
        <v>0</v>
      </c>
      <c r="H41" s="16">
        <v>0</v>
      </c>
    </row>
    <row r="42" spans="1:8" ht="15.95" customHeight="1">
      <c r="A42" s="62" t="s">
        <v>31</v>
      </c>
      <c r="B42" s="11">
        <v>1</v>
      </c>
      <c r="C42" s="11">
        <v>11</v>
      </c>
      <c r="D42" s="27" t="s">
        <v>7</v>
      </c>
      <c r="E42" s="12" t="s">
        <v>7</v>
      </c>
      <c r="F42" s="96">
        <f t="shared" ref="F42:H45" si="8">F43</f>
        <v>5</v>
      </c>
      <c r="G42" s="96">
        <f t="shared" si="8"/>
        <v>0</v>
      </c>
      <c r="H42" s="13">
        <f t="shared" si="8"/>
        <v>0</v>
      </c>
    </row>
    <row r="43" spans="1:8" ht="15.95" customHeight="1">
      <c r="A43" s="93" t="s">
        <v>9</v>
      </c>
      <c r="B43" s="14">
        <v>1</v>
      </c>
      <c r="C43" s="14">
        <v>11</v>
      </c>
      <c r="D43" s="18" t="s">
        <v>10</v>
      </c>
      <c r="E43" s="15" t="s">
        <v>7</v>
      </c>
      <c r="F43" s="89">
        <f t="shared" si="8"/>
        <v>5</v>
      </c>
      <c r="G43" s="89">
        <f t="shared" si="8"/>
        <v>0</v>
      </c>
      <c r="H43" s="16">
        <f t="shared" si="8"/>
        <v>0</v>
      </c>
    </row>
    <row r="44" spans="1:8" ht="15.95" customHeight="1">
      <c r="A44" s="93" t="s">
        <v>123</v>
      </c>
      <c r="B44" s="14">
        <v>1</v>
      </c>
      <c r="C44" s="14">
        <v>11</v>
      </c>
      <c r="D44" s="18" t="s">
        <v>32</v>
      </c>
      <c r="E44" s="15" t="s">
        <v>7</v>
      </c>
      <c r="F44" s="89">
        <f t="shared" si="8"/>
        <v>5</v>
      </c>
      <c r="G44" s="89">
        <f t="shared" si="8"/>
        <v>0</v>
      </c>
      <c r="H44" s="16">
        <f t="shared" si="8"/>
        <v>0</v>
      </c>
    </row>
    <row r="45" spans="1:8" ht="15.95" customHeight="1">
      <c r="A45" s="93" t="s">
        <v>19</v>
      </c>
      <c r="B45" s="14">
        <v>1</v>
      </c>
      <c r="C45" s="14">
        <v>11</v>
      </c>
      <c r="D45" s="18" t="s">
        <v>32</v>
      </c>
      <c r="E45" s="15">
        <v>800</v>
      </c>
      <c r="F45" s="89">
        <f t="shared" si="8"/>
        <v>5</v>
      </c>
      <c r="G45" s="89">
        <f t="shared" si="8"/>
        <v>0</v>
      </c>
      <c r="H45" s="16">
        <f t="shared" si="8"/>
        <v>0</v>
      </c>
    </row>
    <row r="46" spans="1:8" ht="15.95" customHeight="1">
      <c r="A46" s="93" t="s">
        <v>33</v>
      </c>
      <c r="B46" s="14">
        <v>1</v>
      </c>
      <c r="C46" s="14">
        <v>11</v>
      </c>
      <c r="D46" s="18" t="s">
        <v>32</v>
      </c>
      <c r="E46" s="15">
        <v>870</v>
      </c>
      <c r="F46" s="89">
        <v>5</v>
      </c>
      <c r="G46" s="89">
        <v>0</v>
      </c>
      <c r="H46" s="16">
        <v>0</v>
      </c>
    </row>
    <row r="47" spans="1:8" ht="15.95" customHeight="1">
      <c r="A47" s="62" t="s">
        <v>34</v>
      </c>
      <c r="B47" s="11">
        <v>1</v>
      </c>
      <c r="C47" s="11">
        <v>13</v>
      </c>
      <c r="D47" s="27" t="s">
        <v>7</v>
      </c>
      <c r="E47" s="12" t="s">
        <v>7</v>
      </c>
      <c r="F47" s="96">
        <f>F48</f>
        <v>92.2</v>
      </c>
      <c r="G47" s="96">
        <f>G48</f>
        <v>15</v>
      </c>
      <c r="H47" s="13">
        <f>H48</f>
        <v>15</v>
      </c>
    </row>
    <row r="48" spans="1:8" ht="15.95" customHeight="1">
      <c r="A48" s="93" t="s">
        <v>9</v>
      </c>
      <c r="B48" s="14">
        <v>1</v>
      </c>
      <c r="C48" s="14">
        <v>13</v>
      </c>
      <c r="D48" s="18" t="s">
        <v>10</v>
      </c>
      <c r="E48" s="15" t="s">
        <v>7</v>
      </c>
      <c r="F48" s="89">
        <f>F49</f>
        <v>92.2</v>
      </c>
      <c r="G48" s="89">
        <f t="shared" ref="G48:H48" si="9">G49</f>
        <v>15</v>
      </c>
      <c r="H48" s="89">
        <f t="shared" si="9"/>
        <v>15</v>
      </c>
    </row>
    <row r="49" spans="1:8" ht="15.95" customHeight="1">
      <c r="A49" s="93" t="s">
        <v>35</v>
      </c>
      <c r="B49" s="14">
        <v>1</v>
      </c>
      <c r="C49" s="14">
        <v>13</v>
      </c>
      <c r="D49" s="18" t="s">
        <v>36</v>
      </c>
      <c r="E49" s="15" t="s">
        <v>7</v>
      </c>
      <c r="F49" s="89">
        <f>F50+F52</f>
        <v>92.2</v>
      </c>
      <c r="G49" s="89">
        <f>G50+G52</f>
        <v>15</v>
      </c>
      <c r="H49" s="16">
        <f>H50+H52</f>
        <v>15</v>
      </c>
    </row>
    <row r="50" spans="1:8" ht="32.1" customHeight="1">
      <c r="A50" s="93" t="s">
        <v>124</v>
      </c>
      <c r="B50" s="14">
        <v>1</v>
      </c>
      <c r="C50" s="14">
        <v>13</v>
      </c>
      <c r="D50" s="18" t="s">
        <v>36</v>
      </c>
      <c r="E50" s="15">
        <v>200</v>
      </c>
      <c r="F50" s="89">
        <f>F51</f>
        <v>87.2</v>
      </c>
      <c r="G50" s="89">
        <f>G51</f>
        <v>10</v>
      </c>
      <c r="H50" s="16">
        <f>H51</f>
        <v>10</v>
      </c>
    </row>
    <row r="51" spans="1:8" ht="32.1" customHeight="1">
      <c r="A51" s="93" t="s">
        <v>18</v>
      </c>
      <c r="B51" s="14">
        <v>1</v>
      </c>
      <c r="C51" s="14">
        <v>13</v>
      </c>
      <c r="D51" s="18" t="s">
        <v>36</v>
      </c>
      <c r="E51" s="15">
        <v>240</v>
      </c>
      <c r="F51" s="89">
        <v>87.2</v>
      </c>
      <c r="G51" s="89">
        <v>10</v>
      </c>
      <c r="H51" s="16">
        <v>10</v>
      </c>
    </row>
    <row r="52" spans="1:8" ht="15.95" customHeight="1">
      <c r="A52" s="93" t="s">
        <v>19</v>
      </c>
      <c r="B52" s="14">
        <v>1</v>
      </c>
      <c r="C52" s="14">
        <v>13</v>
      </c>
      <c r="D52" s="18" t="s">
        <v>36</v>
      </c>
      <c r="E52" s="15">
        <v>800</v>
      </c>
      <c r="F52" s="89">
        <f>F53+F54</f>
        <v>5</v>
      </c>
      <c r="G52" s="89">
        <f>G53+G54</f>
        <v>5</v>
      </c>
      <c r="H52" s="16">
        <f>H53+H54</f>
        <v>5</v>
      </c>
    </row>
    <row r="53" spans="1:8" ht="15.95" hidden="1" customHeight="1">
      <c r="A53" s="93" t="s">
        <v>37</v>
      </c>
      <c r="B53" s="14">
        <v>1</v>
      </c>
      <c r="C53" s="14">
        <v>13</v>
      </c>
      <c r="D53" s="18" t="s">
        <v>36</v>
      </c>
      <c r="E53" s="15">
        <v>830</v>
      </c>
      <c r="F53" s="89"/>
      <c r="G53" s="89"/>
      <c r="H53" s="16"/>
    </row>
    <row r="54" spans="1:8" ht="15.95" customHeight="1">
      <c r="A54" s="93" t="s">
        <v>20</v>
      </c>
      <c r="B54" s="14">
        <v>1</v>
      </c>
      <c r="C54" s="14">
        <v>13</v>
      </c>
      <c r="D54" s="18" t="s">
        <v>36</v>
      </c>
      <c r="E54" s="15">
        <v>850</v>
      </c>
      <c r="F54" s="89">
        <v>5</v>
      </c>
      <c r="G54" s="89">
        <v>5</v>
      </c>
      <c r="H54" s="16">
        <v>5</v>
      </c>
    </row>
    <row r="55" spans="1:8" ht="15.95" customHeight="1">
      <c r="A55" s="62" t="s">
        <v>38</v>
      </c>
      <c r="B55" s="11">
        <v>2</v>
      </c>
      <c r="C55" s="11">
        <v>3</v>
      </c>
      <c r="D55" s="27" t="s">
        <v>7</v>
      </c>
      <c r="E55" s="12" t="s">
        <v>7</v>
      </c>
      <c r="F55" s="96">
        <f t="shared" ref="F55:H56" si="10">F56</f>
        <v>99.4</v>
      </c>
      <c r="G55" s="96">
        <f t="shared" si="10"/>
        <v>101.2</v>
      </c>
      <c r="H55" s="13">
        <f t="shared" si="10"/>
        <v>103.3</v>
      </c>
    </row>
    <row r="56" spans="1:8" ht="15.95" customHeight="1">
      <c r="A56" s="93" t="s">
        <v>15</v>
      </c>
      <c r="B56" s="14">
        <v>2</v>
      </c>
      <c r="C56" s="14">
        <v>3</v>
      </c>
      <c r="D56" s="18" t="s">
        <v>10</v>
      </c>
      <c r="E56" s="15" t="s">
        <v>7</v>
      </c>
      <c r="F56" s="89">
        <f t="shared" si="10"/>
        <v>99.4</v>
      </c>
      <c r="G56" s="89">
        <f t="shared" si="10"/>
        <v>101.2</v>
      </c>
      <c r="H56" s="16">
        <f t="shared" si="10"/>
        <v>103.3</v>
      </c>
    </row>
    <row r="57" spans="1:8" s="20" customFormat="1" ht="32.1" customHeight="1">
      <c r="A57" s="93" t="s">
        <v>39</v>
      </c>
      <c r="B57" s="14">
        <v>2</v>
      </c>
      <c r="C57" s="14">
        <v>3</v>
      </c>
      <c r="D57" s="18" t="s">
        <v>40</v>
      </c>
      <c r="E57" s="101" t="s">
        <v>7</v>
      </c>
      <c r="F57" s="89">
        <f>F58+F60</f>
        <v>99.4</v>
      </c>
      <c r="G57" s="89">
        <f>G58+G60</f>
        <v>101.2</v>
      </c>
      <c r="H57" s="16">
        <f>H58+H60</f>
        <v>103.3</v>
      </c>
    </row>
    <row r="58" spans="1:8" ht="63.95" customHeight="1">
      <c r="A58" s="93" t="s">
        <v>13</v>
      </c>
      <c r="B58" s="14">
        <v>2</v>
      </c>
      <c r="C58" s="14">
        <v>3</v>
      </c>
      <c r="D58" s="18" t="s">
        <v>40</v>
      </c>
      <c r="E58" s="15">
        <v>100</v>
      </c>
      <c r="F58" s="89">
        <f>F59</f>
        <v>94.7</v>
      </c>
      <c r="G58" s="89">
        <f>G59</f>
        <v>98.4</v>
      </c>
      <c r="H58" s="16">
        <f>H59</f>
        <v>102.3</v>
      </c>
    </row>
    <row r="59" spans="1:8" ht="32.1" customHeight="1">
      <c r="A59" s="93" t="s">
        <v>41</v>
      </c>
      <c r="B59" s="14">
        <v>2</v>
      </c>
      <c r="C59" s="14">
        <v>3</v>
      </c>
      <c r="D59" s="18" t="s">
        <v>40</v>
      </c>
      <c r="E59" s="15">
        <v>120</v>
      </c>
      <c r="F59" s="89">
        <v>94.7</v>
      </c>
      <c r="G59" s="89">
        <v>98.4</v>
      </c>
      <c r="H59" s="16">
        <v>102.3</v>
      </c>
    </row>
    <row r="60" spans="1:8" ht="32.1" customHeight="1">
      <c r="A60" s="93" t="s">
        <v>124</v>
      </c>
      <c r="B60" s="14">
        <v>2</v>
      </c>
      <c r="C60" s="14">
        <v>3</v>
      </c>
      <c r="D60" s="18" t="s">
        <v>42</v>
      </c>
      <c r="E60" s="15">
        <v>200</v>
      </c>
      <c r="F60" s="89">
        <f>F61</f>
        <v>4.7</v>
      </c>
      <c r="G60" s="89">
        <f>G61</f>
        <v>2.8</v>
      </c>
      <c r="H60" s="16">
        <f>H61</f>
        <v>1</v>
      </c>
    </row>
    <row r="61" spans="1:8" ht="32.1" customHeight="1">
      <c r="A61" s="93" t="s">
        <v>18</v>
      </c>
      <c r="B61" s="14">
        <v>2</v>
      </c>
      <c r="C61" s="14">
        <v>3</v>
      </c>
      <c r="D61" s="18" t="s">
        <v>42</v>
      </c>
      <c r="E61" s="15">
        <v>240</v>
      </c>
      <c r="F61" s="89">
        <v>4.7</v>
      </c>
      <c r="G61" s="89">
        <v>2.8</v>
      </c>
      <c r="H61" s="16">
        <v>1</v>
      </c>
    </row>
    <row r="62" spans="1:8" ht="32.1" customHeight="1">
      <c r="A62" s="62" t="s">
        <v>43</v>
      </c>
      <c r="B62" s="11">
        <v>3</v>
      </c>
      <c r="C62" s="14"/>
      <c r="D62" s="18"/>
      <c r="E62" s="15"/>
      <c r="F62" s="96">
        <f>F63</f>
        <v>35</v>
      </c>
      <c r="G62" s="96">
        <f t="shared" ref="G62:H64" si="11">G63</f>
        <v>30</v>
      </c>
      <c r="H62" s="96">
        <f t="shared" si="11"/>
        <v>30</v>
      </c>
    </row>
    <row r="63" spans="1:8" ht="32.1" customHeight="1">
      <c r="A63" s="62" t="s">
        <v>44</v>
      </c>
      <c r="B63" s="11">
        <v>3</v>
      </c>
      <c r="C63" s="11">
        <v>9</v>
      </c>
      <c r="D63" s="27" t="s">
        <v>7</v>
      </c>
      <c r="E63" s="12" t="s">
        <v>7</v>
      </c>
      <c r="F63" s="96">
        <f>F64</f>
        <v>35</v>
      </c>
      <c r="G63" s="96">
        <f t="shared" si="11"/>
        <v>30</v>
      </c>
      <c r="H63" s="96">
        <f t="shared" si="11"/>
        <v>30</v>
      </c>
    </row>
    <row r="64" spans="1:8" ht="63">
      <c r="A64" s="76" t="s">
        <v>140</v>
      </c>
      <c r="B64" s="11">
        <v>3</v>
      </c>
      <c r="C64" s="11">
        <v>9</v>
      </c>
      <c r="D64" s="27" t="s">
        <v>45</v>
      </c>
      <c r="E64" s="12" t="s">
        <v>7</v>
      </c>
      <c r="F64" s="96">
        <f>F65</f>
        <v>35</v>
      </c>
      <c r="G64" s="96">
        <f t="shared" si="11"/>
        <v>30</v>
      </c>
      <c r="H64" s="96">
        <f t="shared" si="11"/>
        <v>30</v>
      </c>
    </row>
    <row r="65" spans="1:8" ht="49.5" customHeight="1">
      <c r="A65" s="93" t="s">
        <v>48</v>
      </c>
      <c r="B65" s="14">
        <v>3</v>
      </c>
      <c r="C65" s="14">
        <v>9</v>
      </c>
      <c r="D65" s="18" t="s">
        <v>47</v>
      </c>
      <c r="E65" s="15" t="s">
        <v>7</v>
      </c>
      <c r="F65" s="89">
        <f t="shared" ref="F65:H66" si="12">F66</f>
        <v>35</v>
      </c>
      <c r="G65" s="89">
        <f t="shared" si="12"/>
        <v>30</v>
      </c>
      <c r="H65" s="16">
        <f t="shared" si="12"/>
        <v>30</v>
      </c>
    </row>
    <row r="66" spans="1:8" ht="32.1" customHeight="1">
      <c r="A66" s="93" t="s">
        <v>124</v>
      </c>
      <c r="B66" s="14">
        <v>3</v>
      </c>
      <c r="C66" s="14">
        <v>9</v>
      </c>
      <c r="D66" s="18" t="s">
        <v>47</v>
      </c>
      <c r="E66" s="15">
        <v>200</v>
      </c>
      <c r="F66" s="89">
        <f t="shared" si="12"/>
        <v>35</v>
      </c>
      <c r="G66" s="89">
        <f t="shared" si="12"/>
        <v>30</v>
      </c>
      <c r="H66" s="16">
        <f t="shared" si="12"/>
        <v>30</v>
      </c>
    </row>
    <row r="67" spans="1:8" ht="32.1" customHeight="1">
      <c r="A67" s="93" t="s">
        <v>18</v>
      </c>
      <c r="B67" s="14">
        <v>3</v>
      </c>
      <c r="C67" s="14">
        <v>9</v>
      </c>
      <c r="D67" s="18" t="s">
        <v>47</v>
      </c>
      <c r="E67" s="15">
        <v>240</v>
      </c>
      <c r="F67" s="89">
        <v>35</v>
      </c>
      <c r="G67" s="89">
        <v>30</v>
      </c>
      <c r="H67" s="16">
        <v>30</v>
      </c>
    </row>
    <row r="68" spans="1:8" ht="15.95" customHeight="1">
      <c r="A68" s="62" t="s">
        <v>49</v>
      </c>
      <c r="B68" s="11">
        <v>4</v>
      </c>
      <c r="C68" s="14"/>
      <c r="D68" s="18"/>
      <c r="E68" s="15"/>
      <c r="F68" s="96">
        <f>F69+F74</f>
        <v>845.1</v>
      </c>
      <c r="G68" s="96">
        <f t="shared" ref="G68:H68" si="13">G69+G74</f>
        <v>876</v>
      </c>
      <c r="H68" s="96">
        <f t="shared" si="13"/>
        <v>928.2</v>
      </c>
    </row>
    <row r="69" spans="1:8" ht="15.95" customHeight="1">
      <c r="A69" s="102" t="s">
        <v>50</v>
      </c>
      <c r="B69" s="21">
        <v>4</v>
      </c>
      <c r="C69" s="21">
        <v>6</v>
      </c>
      <c r="D69" s="103" t="s">
        <v>7</v>
      </c>
      <c r="E69" s="22" t="s">
        <v>7</v>
      </c>
      <c r="F69" s="98">
        <f>F70</f>
        <v>25</v>
      </c>
      <c r="G69" s="98">
        <f t="shared" ref="G69:H70" si="14">G70</f>
        <v>25</v>
      </c>
      <c r="H69" s="98">
        <f t="shared" si="14"/>
        <v>25</v>
      </c>
    </row>
    <row r="70" spans="1:8" ht="18" customHeight="1">
      <c r="A70" s="104" t="s">
        <v>9</v>
      </c>
      <c r="B70" s="23">
        <v>4</v>
      </c>
      <c r="C70" s="23">
        <v>6</v>
      </c>
      <c r="D70" s="105" t="s">
        <v>10</v>
      </c>
      <c r="E70" s="22"/>
      <c r="F70" s="99">
        <f>F71</f>
        <v>25</v>
      </c>
      <c r="G70" s="99">
        <f t="shared" si="14"/>
        <v>25</v>
      </c>
      <c r="H70" s="99">
        <f t="shared" si="14"/>
        <v>25</v>
      </c>
    </row>
    <row r="71" spans="1:8" ht="15.95" customHeight="1">
      <c r="A71" s="104" t="s">
        <v>51</v>
      </c>
      <c r="B71" s="23">
        <v>4</v>
      </c>
      <c r="C71" s="23">
        <v>6</v>
      </c>
      <c r="D71" s="105" t="s">
        <v>52</v>
      </c>
      <c r="E71" s="24"/>
      <c r="F71" s="99">
        <f t="shared" ref="F71:H72" si="15">F72</f>
        <v>25</v>
      </c>
      <c r="G71" s="99">
        <f t="shared" si="15"/>
        <v>25</v>
      </c>
      <c r="H71" s="25">
        <f t="shared" si="15"/>
        <v>25</v>
      </c>
    </row>
    <row r="72" spans="1:8" ht="32.1" customHeight="1">
      <c r="A72" s="93" t="s">
        <v>124</v>
      </c>
      <c r="B72" s="23">
        <v>4</v>
      </c>
      <c r="C72" s="23">
        <v>6</v>
      </c>
      <c r="D72" s="105" t="s">
        <v>52</v>
      </c>
      <c r="E72" s="24">
        <v>200</v>
      </c>
      <c r="F72" s="99">
        <f t="shared" si="15"/>
        <v>25</v>
      </c>
      <c r="G72" s="99">
        <f t="shared" si="15"/>
        <v>25</v>
      </c>
      <c r="H72" s="25">
        <f t="shared" si="15"/>
        <v>25</v>
      </c>
    </row>
    <row r="73" spans="1:8" ht="32.1" customHeight="1">
      <c r="A73" s="104" t="s">
        <v>18</v>
      </c>
      <c r="B73" s="23">
        <v>4</v>
      </c>
      <c r="C73" s="23">
        <v>6</v>
      </c>
      <c r="D73" s="105" t="s">
        <v>52</v>
      </c>
      <c r="E73" s="24">
        <v>240</v>
      </c>
      <c r="F73" s="99">
        <v>25</v>
      </c>
      <c r="G73" s="99">
        <v>25</v>
      </c>
      <c r="H73" s="25">
        <v>25</v>
      </c>
    </row>
    <row r="74" spans="1:8" ht="15.95" customHeight="1">
      <c r="A74" s="62" t="s">
        <v>53</v>
      </c>
      <c r="B74" s="11">
        <v>4</v>
      </c>
      <c r="C74" s="11">
        <v>9</v>
      </c>
      <c r="D74" s="27" t="s">
        <v>7</v>
      </c>
      <c r="E74" s="12" t="s">
        <v>7</v>
      </c>
      <c r="F74" s="96">
        <f>F75</f>
        <v>820.1</v>
      </c>
      <c r="G74" s="96">
        <f t="shared" ref="G74:H74" si="16">G75</f>
        <v>851</v>
      </c>
      <c r="H74" s="96">
        <f t="shared" si="16"/>
        <v>903.2</v>
      </c>
    </row>
    <row r="75" spans="1:8" ht="32.1" customHeight="1">
      <c r="A75" s="76" t="s">
        <v>141</v>
      </c>
      <c r="B75" s="11">
        <v>4</v>
      </c>
      <c r="C75" s="11">
        <v>9</v>
      </c>
      <c r="D75" s="27" t="s">
        <v>54</v>
      </c>
      <c r="E75" s="12"/>
      <c r="F75" s="96">
        <f>F76</f>
        <v>820.1</v>
      </c>
      <c r="G75" s="96">
        <f>G76</f>
        <v>851</v>
      </c>
      <c r="H75" s="96">
        <f>H76</f>
        <v>903.2</v>
      </c>
    </row>
    <row r="76" spans="1:8" ht="31.5" customHeight="1">
      <c r="A76" s="76" t="s">
        <v>142</v>
      </c>
      <c r="B76" s="11">
        <v>4</v>
      </c>
      <c r="C76" s="11">
        <v>9</v>
      </c>
      <c r="D76" s="27" t="s">
        <v>55</v>
      </c>
      <c r="E76" s="12"/>
      <c r="F76" s="96">
        <f t="shared" ref="F76:H78" si="17">F77</f>
        <v>820.1</v>
      </c>
      <c r="G76" s="96">
        <f t="shared" si="17"/>
        <v>851</v>
      </c>
      <c r="H76" s="13">
        <f t="shared" si="17"/>
        <v>903.2</v>
      </c>
    </row>
    <row r="77" spans="1:8" ht="32.1" customHeight="1">
      <c r="A77" s="95" t="s">
        <v>143</v>
      </c>
      <c r="B77" s="14">
        <v>4</v>
      </c>
      <c r="C77" s="14">
        <v>9</v>
      </c>
      <c r="D77" s="18" t="s">
        <v>56</v>
      </c>
      <c r="E77" s="12"/>
      <c r="F77" s="89">
        <f t="shared" si="17"/>
        <v>820.1</v>
      </c>
      <c r="G77" s="89">
        <f t="shared" si="17"/>
        <v>851</v>
      </c>
      <c r="H77" s="16">
        <f t="shared" si="17"/>
        <v>903.2</v>
      </c>
    </row>
    <row r="78" spans="1:8" ht="32.1" customHeight="1">
      <c r="A78" s="93" t="s">
        <v>124</v>
      </c>
      <c r="B78" s="14">
        <v>4</v>
      </c>
      <c r="C78" s="14">
        <v>9</v>
      </c>
      <c r="D78" s="18" t="s">
        <v>56</v>
      </c>
      <c r="E78" s="15">
        <v>200</v>
      </c>
      <c r="F78" s="89">
        <f t="shared" si="17"/>
        <v>820.1</v>
      </c>
      <c r="G78" s="89">
        <f t="shared" si="17"/>
        <v>851</v>
      </c>
      <c r="H78" s="16">
        <f t="shared" si="17"/>
        <v>903.2</v>
      </c>
    </row>
    <row r="79" spans="1:8" ht="32.1" customHeight="1">
      <c r="A79" s="93" t="s">
        <v>18</v>
      </c>
      <c r="B79" s="14">
        <v>4</v>
      </c>
      <c r="C79" s="14">
        <v>9</v>
      </c>
      <c r="D79" s="18" t="s">
        <v>56</v>
      </c>
      <c r="E79" s="15">
        <v>240</v>
      </c>
      <c r="F79" s="89">
        <v>820.1</v>
      </c>
      <c r="G79" s="89">
        <v>851</v>
      </c>
      <c r="H79" s="16">
        <v>903.2</v>
      </c>
    </row>
    <row r="80" spans="1:8" ht="15.95" customHeight="1">
      <c r="A80" s="62" t="s">
        <v>58</v>
      </c>
      <c r="B80" s="11">
        <v>5</v>
      </c>
      <c r="C80" s="11" t="s">
        <v>7</v>
      </c>
      <c r="D80" s="27" t="s">
        <v>7</v>
      </c>
      <c r="E80" s="12" t="s">
        <v>7</v>
      </c>
      <c r="F80" s="96">
        <f>F81</f>
        <v>921.6</v>
      </c>
      <c r="G80" s="96">
        <f t="shared" ref="G80:H80" si="18">G81</f>
        <v>667.5</v>
      </c>
      <c r="H80" s="96">
        <f t="shared" si="18"/>
        <v>267.5</v>
      </c>
    </row>
    <row r="81" spans="1:8" ht="15.95" customHeight="1">
      <c r="A81" s="62" t="s">
        <v>59</v>
      </c>
      <c r="B81" s="11">
        <v>5</v>
      </c>
      <c r="C81" s="11">
        <v>3</v>
      </c>
      <c r="D81" s="27"/>
      <c r="E81" s="12"/>
      <c r="F81" s="96">
        <f>F82+F99</f>
        <v>921.6</v>
      </c>
      <c r="G81" s="96">
        <f>G82+G99</f>
        <v>667.5</v>
      </c>
      <c r="H81" s="13">
        <f>H82+H99</f>
        <v>267.5</v>
      </c>
    </row>
    <row r="82" spans="1:8" ht="32.1" customHeight="1">
      <c r="A82" s="76" t="s">
        <v>144</v>
      </c>
      <c r="B82" s="11">
        <v>5</v>
      </c>
      <c r="C82" s="11">
        <v>3</v>
      </c>
      <c r="D82" s="27" t="s">
        <v>60</v>
      </c>
      <c r="E82" s="12" t="s">
        <v>7</v>
      </c>
      <c r="F82" s="96">
        <f>F83+F87+F91+F95</f>
        <v>921.6</v>
      </c>
      <c r="G82" s="96">
        <f>G83+G87+G91+G95</f>
        <v>667.5</v>
      </c>
      <c r="H82" s="13">
        <f>H83+H87+H91+H95</f>
        <v>267.5</v>
      </c>
    </row>
    <row r="83" spans="1:8" ht="46.5" hidden="1" customHeight="1">
      <c r="A83" s="76" t="s">
        <v>145</v>
      </c>
      <c r="B83" s="11">
        <v>5</v>
      </c>
      <c r="C83" s="11">
        <v>3</v>
      </c>
      <c r="D83" s="27" t="s">
        <v>61</v>
      </c>
      <c r="E83" s="12"/>
      <c r="F83" s="96">
        <f t="shared" ref="F83:H85" si="19">F84</f>
        <v>0</v>
      </c>
      <c r="G83" s="96">
        <f t="shared" si="19"/>
        <v>0</v>
      </c>
      <c r="H83" s="13">
        <f t="shared" si="19"/>
        <v>0</v>
      </c>
    </row>
    <row r="84" spans="1:8" ht="48" hidden="1" customHeight="1">
      <c r="A84" s="95" t="s">
        <v>146</v>
      </c>
      <c r="B84" s="14">
        <v>5</v>
      </c>
      <c r="C84" s="14">
        <v>3</v>
      </c>
      <c r="D84" s="18" t="s">
        <v>62</v>
      </c>
      <c r="E84" s="15"/>
      <c r="F84" s="89">
        <f t="shared" si="19"/>
        <v>0</v>
      </c>
      <c r="G84" s="89">
        <f t="shared" si="19"/>
        <v>0</v>
      </c>
      <c r="H84" s="16">
        <f t="shared" si="19"/>
        <v>0</v>
      </c>
    </row>
    <row r="85" spans="1:8" ht="32.1" hidden="1" customHeight="1">
      <c r="A85" s="93" t="s">
        <v>124</v>
      </c>
      <c r="B85" s="14">
        <v>5</v>
      </c>
      <c r="C85" s="14">
        <v>3</v>
      </c>
      <c r="D85" s="18" t="s">
        <v>62</v>
      </c>
      <c r="E85" s="15">
        <v>200</v>
      </c>
      <c r="F85" s="89">
        <f t="shared" si="19"/>
        <v>0</v>
      </c>
      <c r="G85" s="89">
        <f t="shared" si="19"/>
        <v>0</v>
      </c>
      <c r="H85" s="16">
        <f t="shared" si="19"/>
        <v>0</v>
      </c>
    </row>
    <row r="86" spans="1:8" ht="32.1" hidden="1" customHeight="1">
      <c r="A86" s="93" t="s">
        <v>18</v>
      </c>
      <c r="B86" s="14">
        <v>5</v>
      </c>
      <c r="C86" s="14">
        <v>3</v>
      </c>
      <c r="D86" s="18" t="s">
        <v>62</v>
      </c>
      <c r="E86" s="15">
        <v>240</v>
      </c>
      <c r="F86" s="89"/>
      <c r="G86" s="89"/>
      <c r="H86" s="16"/>
    </row>
    <row r="87" spans="1:8" ht="32.1" hidden="1" customHeight="1">
      <c r="A87" s="76" t="s">
        <v>147</v>
      </c>
      <c r="B87" s="11">
        <v>5</v>
      </c>
      <c r="C87" s="11">
        <v>3</v>
      </c>
      <c r="D87" s="27" t="s">
        <v>63</v>
      </c>
      <c r="E87" s="12"/>
      <c r="F87" s="96">
        <f t="shared" ref="F87:H89" si="20">F88</f>
        <v>0</v>
      </c>
      <c r="G87" s="96">
        <f t="shared" si="20"/>
        <v>0</v>
      </c>
      <c r="H87" s="13">
        <f t="shared" si="20"/>
        <v>0</v>
      </c>
    </row>
    <row r="88" spans="1:8" ht="47.25" hidden="1" customHeight="1">
      <c r="A88" s="95" t="s">
        <v>148</v>
      </c>
      <c r="B88" s="14">
        <v>5</v>
      </c>
      <c r="C88" s="14">
        <v>3</v>
      </c>
      <c r="D88" s="18" t="s">
        <v>64</v>
      </c>
      <c r="E88" s="15"/>
      <c r="F88" s="89">
        <f t="shared" si="20"/>
        <v>0</v>
      </c>
      <c r="G88" s="89">
        <f t="shared" si="20"/>
        <v>0</v>
      </c>
      <c r="H88" s="16">
        <f t="shared" si="20"/>
        <v>0</v>
      </c>
    </row>
    <row r="89" spans="1:8" ht="32.1" hidden="1" customHeight="1">
      <c r="A89" s="93" t="s">
        <v>124</v>
      </c>
      <c r="B89" s="14">
        <v>5</v>
      </c>
      <c r="C89" s="14">
        <v>3</v>
      </c>
      <c r="D89" s="18" t="s">
        <v>64</v>
      </c>
      <c r="E89" s="15">
        <v>200</v>
      </c>
      <c r="F89" s="89">
        <f t="shared" si="20"/>
        <v>0</v>
      </c>
      <c r="G89" s="89">
        <f t="shared" si="20"/>
        <v>0</v>
      </c>
      <c r="H89" s="16">
        <f t="shared" si="20"/>
        <v>0</v>
      </c>
    </row>
    <row r="90" spans="1:8" ht="32.1" hidden="1" customHeight="1">
      <c r="A90" s="93" t="s">
        <v>18</v>
      </c>
      <c r="B90" s="14">
        <v>5</v>
      </c>
      <c r="C90" s="14">
        <v>3</v>
      </c>
      <c r="D90" s="18" t="s">
        <v>64</v>
      </c>
      <c r="E90" s="15">
        <v>240</v>
      </c>
      <c r="F90" s="89"/>
      <c r="G90" s="89"/>
      <c r="H90" s="16"/>
    </row>
    <row r="91" spans="1:8" ht="48" hidden="1" customHeight="1">
      <c r="A91" s="76" t="s">
        <v>149</v>
      </c>
      <c r="B91" s="11">
        <v>5</v>
      </c>
      <c r="C91" s="11">
        <v>3</v>
      </c>
      <c r="D91" s="27" t="s">
        <v>65</v>
      </c>
      <c r="E91" s="12"/>
      <c r="F91" s="96">
        <f t="shared" ref="F91:H93" si="21">F92</f>
        <v>0</v>
      </c>
      <c r="G91" s="96">
        <f t="shared" si="21"/>
        <v>0</v>
      </c>
      <c r="H91" s="13">
        <f t="shared" si="21"/>
        <v>0</v>
      </c>
    </row>
    <row r="92" spans="1:8" ht="46.5" hidden="1" customHeight="1">
      <c r="A92" s="95" t="s">
        <v>153</v>
      </c>
      <c r="B92" s="14">
        <v>5</v>
      </c>
      <c r="C92" s="14">
        <v>3</v>
      </c>
      <c r="D92" s="18" t="s">
        <v>66</v>
      </c>
      <c r="E92" s="15"/>
      <c r="F92" s="89">
        <f t="shared" si="21"/>
        <v>0</v>
      </c>
      <c r="G92" s="89">
        <f t="shared" si="21"/>
        <v>0</v>
      </c>
      <c r="H92" s="16">
        <f t="shared" si="21"/>
        <v>0</v>
      </c>
    </row>
    <row r="93" spans="1:8" ht="32.1" hidden="1" customHeight="1">
      <c r="A93" s="93" t="s">
        <v>124</v>
      </c>
      <c r="B93" s="14">
        <v>5</v>
      </c>
      <c r="C93" s="14">
        <v>3</v>
      </c>
      <c r="D93" s="18" t="s">
        <v>66</v>
      </c>
      <c r="E93" s="15">
        <v>200</v>
      </c>
      <c r="F93" s="89">
        <f t="shared" si="21"/>
        <v>0</v>
      </c>
      <c r="G93" s="89">
        <f t="shared" si="21"/>
        <v>0</v>
      </c>
      <c r="H93" s="16">
        <f t="shared" si="21"/>
        <v>0</v>
      </c>
    </row>
    <row r="94" spans="1:8" ht="32.1" hidden="1" customHeight="1">
      <c r="A94" s="93" t="s">
        <v>18</v>
      </c>
      <c r="B94" s="14">
        <v>5</v>
      </c>
      <c r="C94" s="14">
        <v>3</v>
      </c>
      <c r="D94" s="18" t="s">
        <v>66</v>
      </c>
      <c r="E94" s="15">
        <v>240</v>
      </c>
      <c r="F94" s="89"/>
      <c r="G94" s="89"/>
      <c r="H94" s="16"/>
    </row>
    <row r="95" spans="1:8" ht="46.5" customHeight="1">
      <c r="A95" s="126" t="s">
        <v>160</v>
      </c>
      <c r="B95" s="2">
        <v>5</v>
      </c>
      <c r="C95" s="3">
        <v>3</v>
      </c>
      <c r="D95" s="4" t="s">
        <v>61</v>
      </c>
      <c r="E95" s="5"/>
      <c r="F95" s="111">
        <f t="shared" ref="F95:H97" si="22">F96</f>
        <v>921.6</v>
      </c>
      <c r="G95" s="111">
        <f t="shared" si="22"/>
        <v>667.5</v>
      </c>
      <c r="H95" s="112">
        <f t="shared" si="22"/>
        <v>267.5</v>
      </c>
    </row>
    <row r="96" spans="1:8" ht="48" customHeight="1">
      <c r="A96" s="127" t="s">
        <v>146</v>
      </c>
      <c r="B96" s="7">
        <v>5</v>
      </c>
      <c r="C96" s="8">
        <v>3</v>
      </c>
      <c r="D96" s="9" t="s">
        <v>62</v>
      </c>
      <c r="E96" s="10"/>
      <c r="F96" s="113">
        <f t="shared" si="22"/>
        <v>921.6</v>
      </c>
      <c r="G96" s="113">
        <f t="shared" si="22"/>
        <v>667.5</v>
      </c>
      <c r="H96" s="114">
        <f t="shared" si="22"/>
        <v>267.5</v>
      </c>
    </row>
    <row r="97" spans="1:8" ht="32.1" customHeight="1">
      <c r="A97" s="19" t="s">
        <v>124</v>
      </c>
      <c r="B97" s="7">
        <v>5</v>
      </c>
      <c r="C97" s="8">
        <v>3</v>
      </c>
      <c r="D97" s="9" t="s">
        <v>62</v>
      </c>
      <c r="E97" s="10">
        <v>200</v>
      </c>
      <c r="F97" s="113">
        <f t="shared" si="22"/>
        <v>921.6</v>
      </c>
      <c r="G97" s="113">
        <f t="shared" si="22"/>
        <v>667.5</v>
      </c>
      <c r="H97" s="114">
        <f t="shared" si="22"/>
        <v>267.5</v>
      </c>
    </row>
    <row r="98" spans="1:8" ht="32.1" customHeight="1">
      <c r="A98" s="19" t="s">
        <v>18</v>
      </c>
      <c r="B98" s="7">
        <v>5</v>
      </c>
      <c r="C98" s="8">
        <v>3</v>
      </c>
      <c r="D98" s="9" t="s">
        <v>62</v>
      </c>
      <c r="E98" s="10">
        <v>240</v>
      </c>
      <c r="F98" s="113">
        <v>921.6</v>
      </c>
      <c r="G98" s="113">
        <v>667.5</v>
      </c>
      <c r="H98" s="114">
        <v>267.5</v>
      </c>
    </row>
    <row r="99" spans="1:8" ht="15.95" hidden="1" customHeight="1">
      <c r="A99" s="62" t="s">
        <v>9</v>
      </c>
      <c r="B99" s="11">
        <v>5</v>
      </c>
      <c r="C99" s="11">
        <v>3</v>
      </c>
      <c r="D99" s="27" t="s">
        <v>10</v>
      </c>
      <c r="E99" s="12" t="s">
        <v>7</v>
      </c>
      <c r="F99" s="96">
        <f>F100+F103+F106+F109</f>
        <v>0</v>
      </c>
      <c r="G99" s="96">
        <f>G100+G103+G106+G109</f>
        <v>0</v>
      </c>
      <c r="H99" s="13">
        <f>H100+H103+H106+H109</f>
        <v>0</v>
      </c>
    </row>
    <row r="100" spans="1:8" ht="15.95" hidden="1" customHeight="1">
      <c r="A100" s="93" t="s">
        <v>67</v>
      </c>
      <c r="B100" s="14">
        <v>5</v>
      </c>
      <c r="C100" s="14">
        <v>3</v>
      </c>
      <c r="D100" s="18" t="s">
        <v>68</v>
      </c>
      <c r="E100" s="15"/>
      <c r="F100" s="89">
        <f t="shared" ref="F100:H101" si="23">F101</f>
        <v>0</v>
      </c>
      <c r="G100" s="89">
        <f t="shared" si="23"/>
        <v>0</v>
      </c>
      <c r="H100" s="16">
        <f t="shared" si="23"/>
        <v>0</v>
      </c>
    </row>
    <row r="101" spans="1:8" ht="32.1" hidden="1" customHeight="1">
      <c r="A101" s="93" t="s">
        <v>124</v>
      </c>
      <c r="B101" s="14">
        <v>5</v>
      </c>
      <c r="C101" s="14">
        <v>3</v>
      </c>
      <c r="D101" s="18" t="s">
        <v>68</v>
      </c>
      <c r="E101" s="15">
        <v>200</v>
      </c>
      <c r="F101" s="89">
        <f t="shared" si="23"/>
        <v>0</v>
      </c>
      <c r="G101" s="89">
        <f t="shared" si="23"/>
        <v>0</v>
      </c>
      <c r="H101" s="16">
        <f t="shared" si="23"/>
        <v>0</v>
      </c>
    </row>
    <row r="102" spans="1:8" ht="32.1" hidden="1" customHeight="1">
      <c r="A102" s="93" t="s">
        <v>18</v>
      </c>
      <c r="B102" s="14">
        <v>5</v>
      </c>
      <c r="C102" s="14">
        <v>3</v>
      </c>
      <c r="D102" s="18" t="s">
        <v>68</v>
      </c>
      <c r="E102" s="15">
        <v>240</v>
      </c>
      <c r="F102" s="89"/>
      <c r="G102" s="89"/>
      <c r="H102" s="16"/>
    </row>
    <row r="103" spans="1:8" ht="15.95" hidden="1" customHeight="1">
      <c r="A103" s="93" t="s">
        <v>69</v>
      </c>
      <c r="B103" s="14">
        <v>5</v>
      </c>
      <c r="C103" s="14">
        <v>3</v>
      </c>
      <c r="D103" s="18" t="s">
        <v>70</v>
      </c>
      <c r="E103" s="15"/>
      <c r="F103" s="89">
        <f t="shared" ref="F103:H104" si="24">F104</f>
        <v>0</v>
      </c>
      <c r="G103" s="89">
        <f t="shared" si="24"/>
        <v>0</v>
      </c>
      <c r="H103" s="16">
        <f t="shared" si="24"/>
        <v>0</v>
      </c>
    </row>
    <row r="104" spans="1:8" ht="32.1" hidden="1" customHeight="1">
      <c r="A104" s="93" t="s">
        <v>124</v>
      </c>
      <c r="B104" s="14">
        <v>5</v>
      </c>
      <c r="C104" s="14">
        <v>3</v>
      </c>
      <c r="D104" s="18" t="s">
        <v>70</v>
      </c>
      <c r="E104" s="15">
        <v>200</v>
      </c>
      <c r="F104" s="89">
        <f t="shared" si="24"/>
        <v>0</v>
      </c>
      <c r="G104" s="89">
        <f t="shared" si="24"/>
        <v>0</v>
      </c>
      <c r="H104" s="16">
        <f t="shared" si="24"/>
        <v>0</v>
      </c>
    </row>
    <row r="105" spans="1:8" ht="32.1" hidden="1" customHeight="1">
      <c r="A105" s="93" t="s">
        <v>18</v>
      </c>
      <c r="B105" s="14">
        <v>5</v>
      </c>
      <c r="C105" s="14">
        <v>3</v>
      </c>
      <c r="D105" s="18" t="s">
        <v>70</v>
      </c>
      <c r="E105" s="15">
        <v>240</v>
      </c>
      <c r="F105" s="89"/>
      <c r="G105" s="89"/>
      <c r="H105" s="16"/>
    </row>
    <row r="106" spans="1:8" ht="18" hidden="1" customHeight="1">
      <c r="A106" s="93" t="s">
        <v>71</v>
      </c>
      <c r="B106" s="14">
        <v>5</v>
      </c>
      <c r="C106" s="14">
        <v>3</v>
      </c>
      <c r="D106" s="18" t="s">
        <v>72</v>
      </c>
      <c r="E106" s="15"/>
      <c r="F106" s="89">
        <f t="shared" ref="F106:H107" si="25">F107</f>
        <v>0</v>
      </c>
      <c r="G106" s="89">
        <f t="shared" si="25"/>
        <v>0</v>
      </c>
      <c r="H106" s="16">
        <f t="shared" si="25"/>
        <v>0</v>
      </c>
    </row>
    <row r="107" spans="1:8" ht="32.1" hidden="1" customHeight="1">
      <c r="A107" s="93" t="s">
        <v>124</v>
      </c>
      <c r="B107" s="14">
        <v>5</v>
      </c>
      <c r="C107" s="14">
        <v>3</v>
      </c>
      <c r="D107" s="18" t="s">
        <v>72</v>
      </c>
      <c r="E107" s="15">
        <v>200</v>
      </c>
      <c r="F107" s="89">
        <f t="shared" si="25"/>
        <v>0</v>
      </c>
      <c r="G107" s="89">
        <f t="shared" si="25"/>
        <v>0</v>
      </c>
      <c r="H107" s="16">
        <f t="shared" si="25"/>
        <v>0</v>
      </c>
    </row>
    <row r="108" spans="1:8" ht="32.1" hidden="1" customHeight="1">
      <c r="A108" s="93" t="s">
        <v>18</v>
      </c>
      <c r="B108" s="14">
        <v>5</v>
      </c>
      <c r="C108" s="14">
        <v>3</v>
      </c>
      <c r="D108" s="18" t="s">
        <v>72</v>
      </c>
      <c r="E108" s="15">
        <v>240</v>
      </c>
      <c r="F108" s="89"/>
      <c r="G108" s="89"/>
      <c r="H108" s="16"/>
    </row>
    <row r="109" spans="1:8" ht="32.1" hidden="1" customHeight="1">
      <c r="A109" s="93" t="s">
        <v>73</v>
      </c>
      <c r="B109" s="14">
        <v>5</v>
      </c>
      <c r="C109" s="14">
        <v>3</v>
      </c>
      <c r="D109" s="18" t="s">
        <v>74</v>
      </c>
      <c r="E109" s="15"/>
      <c r="F109" s="89">
        <f t="shared" ref="F109:H110" si="26">F110</f>
        <v>0</v>
      </c>
      <c r="G109" s="89">
        <f t="shared" si="26"/>
        <v>0</v>
      </c>
      <c r="H109" s="16">
        <f t="shared" si="26"/>
        <v>0</v>
      </c>
    </row>
    <row r="110" spans="1:8" ht="32.1" hidden="1" customHeight="1">
      <c r="A110" s="93" t="s">
        <v>124</v>
      </c>
      <c r="B110" s="14">
        <v>5</v>
      </c>
      <c r="C110" s="14">
        <v>3</v>
      </c>
      <c r="D110" s="18" t="s">
        <v>74</v>
      </c>
      <c r="E110" s="15">
        <v>200</v>
      </c>
      <c r="F110" s="89">
        <f t="shared" si="26"/>
        <v>0</v>
      </c>
      <c r="G110" s="89">
        <f t="shared" si="26"/>
        <v>0</v>
      </c>
      <c r="H110" s="16">
        <f t="shared" si="26"/>
        <v>0</v>
      </c>
    </row>
    <row r="111" spans="1:8" ht="32.1" hidden="1" customHeight="1">
      <c r="A111" s="93" t="s">
        <v>18</v>
      </c>
      <c r="B111" s="14">
        <v>5</v>
      </c>
      <c r="C111" s="14">
        <v>3</v>
      </c>
      <c r="D111" s="18" t="s">
        <v>74</v>
      </c>
      <c r="E111" s="15">
        <v>240</v>
      </c>
      <c r="F111" s="89"/>
      <c r="G111" s="89"/>
      <c r="H111" s="16"/>
    </row>
    <row r="112" spans="1:8" ht="15.95" customHeight="1">
      <c r="A112" s="106" t="s">
        <v>75</v>
      </c>
      <c r="B112" s="28">
        <v>8</v>
      </c>
      <c r="C112" s="28" t="s">
        <v>7</v>
      </c>
      <c r="D112" s="107" t="s">
        <v>7</v>
      </c>
      <c r="E112" s="29" t="s">
        <v>7</v>
      </c>
      <c r="F112" s="100">
        <f>F113</f>
        <v>2903.3</v>
      </c>
      <c r="G112" s="100">
        <f t="shared" ref="G112:H113" si="27">G113</f>
        <v>489.59999999999997</v>
      </c>
      <c r="H112" s="100">
        <f t="shared" si="27"/>
        <v>267.7</v>
      </c>
    </row>
    <row r="113" spans="1:8" ht="15.95" customHeight="1">
      <c r="A113" s="106" t="s">
        <v>76</v>
      </c>
      <c r="B113" s="28">
        <v>8</v>
      </c>
      <c r="C113" s="28">
        <v>1</v>
      </c>
      <c r="D113" s="107" t="s">
        <v>7</v>
      </c>
      <c r="E113" s="29" t="s">
        <v>7</v>
      </c>
      <c r="F113" s="100">
        <f>F114</f>
        <v>2903.3</v>
      </c>
      <c r="G113" s="100">
        <f t="shared" si="27"/>
        <v>489.59999999999997</v>
      </c>
      <c r="H113" s="100">
        <f t="shared" si="27"/>
        <v>267.7</v>
      </c>
    </row>
    <row r="114" spans="1:8" ht="32.1" customHeight="1">
      <c r="A114" s="76" t="s">
        <v>151</v>
      </c>
      <c r="B114" s="11">
        <v>8</v>
      </c>
      <c r="C114" s="11">
        <v>1</v>
      </c>
      <c r="D114" s="27" t="s">
        <v>77</v>
      </c>
      <c r="E114" s="12" t="s">
        <v>7</v>
      </c>
      <c r="F114" s="96">
        <f>F115+F118+F127</f>
        <v>2903.3</v>
      </c>
      <c r="G114" s="96">
        <f>G115+G118+G127</f>
        <v>489.59999999999997</v>
      </c>
      <c r="H114" s="96">
        <f>H115+H118+H127</f>
        <v>267.7</v>
      </c>
    </row>
    <row r="115" spans="1:8" ht="66.75" hidden="1" customHeight="1">
      <c r="A115" s="95" t="s">
        <v>150</v>
      </c>
      <c r="B115" s="31">
        <v>8</v>
      </c>
      <c r="C115" s="31">
        <v>1</v>
      </c>
      <c r="D115" s="18" t="s">
        <v>78</v>
      </c>
      <c r="E115" s="32"/>
      <c r="F115" s="97">
        <f t="shared" ref="F115:H116" si="28">F116</f>
        <v>0</v>
      </c>
      <c r="G115" s="97">
        <f t="shared" si="28"/>
        <v>0</v>
      </c>
      <c r="H115" s="33">
        <f t="shared" si="28"/>
        <v>0</v>
      </c>
    </row>
    <row r="116" spans="1:8" ht="32.1" hidden="1" customHeight="1">
      <c r="A116" s="93" t="s">
        <v>124</v>
      </c>
      <c r="B116" s="31">
        <v>8</v>
      </c>
      <c r="C116" s="31">
        <v>1</v>
      </c>
      <c r="D116" s="18" t="s">
        <v>78</v>
      </c>
      <c r="E116" s="32">
        <v>200</v>
      </c>
      <c r="F116" s="97">
        <f t="shared" si="28"/>
        <v>0</v>
      </c>
      <c r="G116" s="97">
        <f t="shared" si="28"/>
        <v>0</v>
      </c>
      <c r="H116" s="33">
        <f t="shared" si="28"/>
        <v>0</v>
      </c>
    </row>
    <row r="117" spans="1:8" ht="32.1" hidden="1" customHeight="1">
      <c r="A117" s="94" t="s">
        <v>18</v>
      </c>
      <c r="B117" s="31">
        <v>8</v>
      </c>
      <c r="C117" s="31">
        <v>1</v>
      </c>
      <c r="D117" s="18" t="s">
        <v>78</v>
      </c>
      <c r="E117" s="32">
        <v>240</v>
      </c>
      <c r="F117" s="97"/>
      <c r="G117" s="97"/>
      <c r="H117" s="33"/>
    </row>
    <row r="118" spans="1:8" ht="35.25" customHeight="1">
      <c r="A118" s="95" t="s">
        <v>152</v>
      </c>
      <c r="B118" s="31">
        <v>8</v>
      </c>
      <c r="C118" s="31">
        <v>1</v>
      </c>
      <c r="D118" s="18" t="s">
        <v>79</v>
      </c>
      <c r="E118" s="32"/>
      <c r="F118" s="97">
        <f>F119+F121+F123+F125</f>
        <v>1104.3</v>
      </c>
      <c r="G118" s="97">
        <f>G119+G123+G125</f>
        <v>489.59999999999997</v>
      </c>
      <c r="H118" s="33">
        <f>H119+H123+H125</f>
        <v>267.7</v>
      </c>
    </row>
    <row r="119" spans="1:8" ht="63.95" hidden="1" customHeight="1">
      <c r="A119" s="93" t="s">
        <v>13</v>
      </c>
      <c r="B119" s="31">
        <v>8</v>
      </c>
      <c r="C119" s="31">
        <v>1</v>
      </c>
      <c r="D119" s="18" t="s">
        <v>79</v>
      </c>
      <c r="E119" s="32">
        <v>100</v>
      </c>
      <c r="F119" s="97">
        <f>F120</f>
        <v>0</v>
      </c>
      <c r="G119" s="97">
        <f>G120</f>
        <v>0</v>
      </c>
      <c r="H119" s="33">
        <f>H120</f>
        <v>0</v>
      </c>
    </row>
    <row r="120" spans="1:8" ht="15.75" hidden="1">
      <c r="A120" s="77" t="s">
        <v>80</v>
      </c>
      <c r="B120" s="31">
        <v>8</v>
      </c>
      <c r="C120" s="31">
        <v>1</v>
      </c>
      <c r="D120" s="18" t="s">
        <v>79</v>
      </c>
      <c r="E120" s="32">
        <v>110</v>
      </c>
      <c r="F120" s="97"/>
      <c r="G120" s="97"/>
      <c r="H120" s="33"/>
    </row>
    <row r="121" spans="1:8" ht="63">
      <c r="A121" s="93" t="s">
        <v>13</v>
      </c>
      <c r="B121" s="31">
        <v>8</v>
      </c>
      <c r="C121" s="31">
        <v>1</v>
      </c>
      <c r="D121" s="18" t="s">
        <v>79</v>
      </c>
      <c r="E121" s="32">
        <v>100</v>
      </c>
      <c r="F121" s="97">
        <f>F122</f>
        <v>364</v>
      </c>
      <c r="G121" s="97">
        <v>0</v>
      </c>
      <c r="H121" s="33">
        <v>0</v>
      </c>
    </row>
    <row r="122" spans="1:8" ht="15.75">
      <c r="A122" s="77" t="s">
        <v>80</v>
      </c>
      <c r="B122" s="31">
        <v>8</v>
      </c>
      <c r="C122" s="31">
        <v>1</v>
      </c>
      <c r="D122" s="18" t="s">
        <v>79</v>
      </c>
      <c r="E122" s="32">
        <v>110</v>
      </c>
      <c r="F122" s="97">
        <v>364</v>
      </c>
      <c r="G122" s="97">
        <v>0</v>
      </c>
      <c r="H122" s="33">
        <v>0</v>
      </c>
    </row>
    <row r="123" spans="1:8" ht="32.1" customHeight="1">
      <c r="A123" s="93" t="s">
        <v>124</v>
      </c>
      <c r="B123" s="31">
        <v>8</v>
      </c>
      <c r="C123" s="31">
        <v>1</v>
      </c>
      <c r="D123" s="18" t="s">
        <v>79</v>
      </c>
      <c r="E123" s="32">
        <v>200</v>
      </c>
      <c r="F123" s="97">
        <f>F124</f>
        <v>723.1</v>
      </c>
      <c r="G123" s="97">
        <f>G124</f>
        <v>472.4</v>
      </c>
      <c r="H123" s="33">
        <f>H124</f>
        <v>250.5</v>
      </c>
    </row>
    <row r="124" spans="1:8" ht="32.1" customHeight="1">
      <c r="A124" s="94" t="s">
        <v>18</v>
      </c>
      <c r="B124" s="31">
        <v>8</v>
      </c>
      <c r="C124" s="31">
        <v>1</v>
      </c>
      <c r="D124" s="18" t="s">
        <v>79</v>
      </c>
      <c r="E124" s="32">
        <v>240</v>
      </c>
      <c r="F124" s="97">
        <v>723.1</v>
      </c>
      <c r="G124" s="97">
        <v>472.4</v>
      </c>
      <c r="H124" s="33">
        <v>250.5</v>
      </c>
    </row>
    <row r="125" spans="1:8" ht="15.95" customHeight="1">
      <c r="A125" s="93" t="s">
        <v>19</v>
      </c>
      <c r="B125" s="31">
        <v>8</v>
      </c>
      <c r="C125" s="31">
        <v>1</v>
      </c>
      <c r="D125" s="18" t="s">
        <v>79</v>
      </c>
      <c r="E125" s="32">
        <v>800</v>
      </c>
      <c r="F125" s="97">
        <f>F126</f>
        <v>17.2</v>
      </c>
      <c r="G125" s="97">
        <f>G126</f>
        <v>17.2</v>
      </c>
      <c r="H125" s="33">
        <f>H126</f>
        <v>17.2</v>
      </c>
    </row>
    <row r="126" spans="1:8" ht="15.95" customHeight="1">
      <c r="A126" s="93" t="s">
        <v>20</v>
      </c>
      <c r="B126" s="31">
        <v>8</v>
      </c>
      <c r="C126" s="31">
        <v>1</v>
      </c>
      <c r="D126" s="18" t="s">
        <v>79</v>
      </c>
      <c r="E126" s="32">
        <v>850</v>
      </c>
      <c r="F126" s="97">
        <v>17.2</v>
      </c>
      <c r="G126" s="97">
        <v>17.2</v>
      </c>
      <c r="H126" s="33">
        <v>17.2</v>
      </c>
    </row>
    <row r="127" spans="1:8" ht="63.95" customHeight="1">
      <c r="A127" s="95" t="s">
        <v>133</v>
      </c>
      <c r="B127" s="31">
        <v>8</v>
      </c>
      <c r="C127" s="31">
        <v>1</v>
      </c>
      <c r="D127" s="18" t="s">
        <v>81</v>
      </c>
      <c r="E127" s="32"/>
      <c r="F127" s="97">
        <f>F128+F130</f>
        <v>1799</v>
      </c>
      <c r="G127" s="97">
        <f>G128+G130</f>
        <v>0</v>
      </c>
      <c r="H127" s="33">
        <f>H128+H130</f>
        <v>0</v>
      </c>
    </row>
    <row r="128" spans="1:8" ht="63.95" customHeight="1">
      <c r="A128" s="93" t="s">
        <v>13</v>
      </c>
      <c r="B128" s="31">
        <v>8</v>
      </c>
      <c r="C128" s="31">
        <v>1</v>
      </c>
      <c r="D128" s="18" t="s">
        <v>81</v>
      </c>
      <c r="E128" s="32">
        <v>100</v>
      </c>
      <c r="F128" s="97">
        <f>F129</f>
        <v>1799</v>
      </c>
      <c r="G128" s="97">
        <f>G129</f>
        <v>0</v>
      </c>
      <c r="H128" s="33">
        <f>H129</f>
        <v>0</v>
      </c>
    </row>
    <row r="129" spans="1:8" ht="15.95" customHeight="1">
      <c r="A129" s="77" t="s">
        <v>80</v>
      </c>
      <c r="B129" s="31">
        <v>8</v>
      </c>
      <c r="C129" s="31">
        <v>1</v>
      </c>
      <c r="D129" s="18" t="s">
        <v>81</v>
      </c>
      <c r="E129" s="32">
        <v>110</v>
      </c>
      <c r="F129" s="97">
        <v>1799</v>
      </c>
      <c r="G129" s="97">
        <v>0</v>
      </c>
      <c r="H129" s="33">
        <v>0</v>
      </c>
    </row>
    <row r="130" spans="1:8" ht="32.1" hidden="1" customHeight="1">
      <c r="A130" s="94" t="s">
        <v>57</v>
      </c>
      <c r="B130" s="31">
        <v>8</v>
      </c>
      <c r="C130" s="31">
        <v>1</v>
      </c>
      <c r="D130" s="18" t="s">
        <v>81</v>
      </c>
      <c r="E130" s="32">
        <v>200</v>
      </c>
      <c r="F130" s="97">
        <f>F131</f>
        <v>0</v>
      </c>
      <c r="G130" s="97">
        <f>G131</f>
        <v>0</v>
      </c>
      <c r="H130" s="33">
        <f>H131</f>
        <v>0</v>
      </c>
    </row>
    <row r="131" spans="1:8" ht="32.1" hidden="1" customHeight="1">
      <c r="A131" s="94" t="s">
        <v>18</v>
      </c>
      <c r="B131" s="31">
        <v>8</v>
      </c>
      <c r="C131" s="31">
        <v>1</v>
      </c>
      <c r="D131" s="18" t="s">
        <v>81</v>
      </c>
      <c r="E131" s="32">
        <v>240</v>
      </c>
      <c r="F131" s="97"/>
      <c r="G131" s="97"/>
      <c r="H131" s="33"/>
    </row>
    <row r="132" spans="1:8" ht="15.95" customHeight="1">
      <c r="A132" s="62" t="s">
        <v>83</v>
      </c>
      <c r="B132" s="28">
        <v>10</v>
      </c>
      <c r="C132" s="31"/>
      <c r="D132" s="18"/>
      <c r="E132" s="32"/>
      <c r="F132" s="97">
        <f t="shared" ref="F132:H136" si="29">F133</f>
        <v>240</v>
      </c>
      <c r="G132" s="97">
        <f t="shared" si="29"/>
        <v>240</v>
      </c>
      <c r="H132" s="13">
        <f t="shared" si="29"/>
        <v>240</v>
      </c>
    </row>
    <row r="133" spans="1:8" ht="15.95" customHeight="1">
      <c r="A133" s="106" t="s">
        <v>84</v>
      </c>
      <c r="B133" s="28">
        <v>10</v>
      </c>
      <c r="C133" s="28">
        <v>1</v>
      </c>
      <c r="D133" s="107" t="s">
        <v>7</v>
      </c>
      <c r="E133" s="29" t="s">
        <v>7</v>
      </c>
      <c r="F133" s="100">
        <f t="shared" si="29"/>
        <v>240</v>
      </c>
      <c r="G133" s="100">
        <f t="shared" si="29"/>
        <v>240</v>
      </c>
      <c r="H133" s="30">
        <f t="shared" si="29"/>
        <v>240</v>
      </c>
    </row>
    <row r="134" spans="1:8" ht="15.95" customHeight="1">
      <c r="A134" s="108" t="s">
        <v>85</v>
      </c>
      <c r="B134" s="31">
        <v>10</v>
      </c>
      <c r="C134" s="31">
        <v>1</v>
      </c>
      <c r="D134" s="18" t="s">
        <v>10</v>
      </c>
      <c r="E134" s="32" t="s">
        <v>7</v>
      </c>
      <c r="F134" s="97">
        <f t="shared" si="29"/>
        <v>240</v>
      </c>
      <c r="G134" s="97">
        <f t="shared" si="29"/>
        <v>240</v>
      </c>
      <c r="H134" s="33">
        <f t="shared" si="29"/>
        <v>240</v>
      </c>
    </row>
    <row r="135" spans="1:8" ht="32.1" customHeight="1">
      <c r="A135" s="94" t="s">
        <v>86</v>
      </c>
      <c r="B135" s="31">
        <v>10</v>
      </c>
      <c r="C135" s="31">
        <v>1</v>
      </c>
      <c r="D135" s="18" t="s">
        <v>122</v>
      </c>
      <c r="E135" s="32" t="s">
        <v>7</v>
      </c>
      <c r="F135" s="97">
        <f t="shared" si="29"/>
        <v>240</v>
      </c>
      <c r="G135" s="97">
        <f t="shared" si="29"/>
        <v>240</v>
      </c>
      <c r="H135" s="33">
        <f t="shared" si="29"/>
        <v>240</v>
      </c>
    </row>
    <row r="136" spans="1:8" ht="15.95" customHeight="1">
      <c r="A136" s="94" t="s">
        <v>87</v>
      </c>
      <c r="B136" s="31">
        <v>10</v>
      </c>
      <c r="C136" s="31">
        <v>1</v>
      </c>
      <c r="D136" s="18" t="s">
        <v>122</v>
      </c>
      <c r="E136" s="32">
        <v>300</v>
      </c>
      <c r="F136" s="97">
        <f t="shared" si="29"/>
        <v>240</v>
      </c>
      <c r="G136" s="97">
        <f t="shared" si="29"/>
        <v>240</v>
      </c>
      <c r="H136" s="33">
        <f t="shared" si="29"/>
        <v>240</v>
      </c>
    </row>
    <row r="137" spans="1:8" ht="31.5" customHeight="1">
      <c r="A137" s="109" t="s">
        <v>126</v>
      </c>
      <c r="B137" s="31">
        <v>10</v>
      </c>
      <c r="C137" s="31">
        <v>1</v>
      </c>
      <c r="D137" s="18" t="s">
        <v>122</v>
      </c>
      <c r="E137" s="32">
        <v>320</v>
      </c>
      <c r="F137" s="97">
        <v>240</v>
      </c>
      <c r="G137" s="97">
        <v>240</v>
      </c>
      <c r="H137" s="33">
        <v>240</v>
      </c>
    </row>
    <row r="138" spans="1:8" ht="20.100000000000001" customHeight="1">
      <c r="A138" s="62" t="s">
        <v>88</v>
      </c>
      <c r="B138" s="11">
        <v>99</v>
      </c>
      <c r="C138" s="11"/>
      <c r="D138" s="27" t="s">
        <v>7</v>
      </c>
      <c r="E138" s="12" t="s">
        <v>7</v>
      </c>
      <c r="F138" s="89">
        <f t="shared" ref="F138:H142" si="30">F139</f>
        <v>0</v>
      </c>
      <c r="G138" s="89">
        <f t="shared" si="30"/>
        <v>127.2</v>
      </c>
      <c r="H138" s="13">
        <f t="shared" si="30"/>
        <v>233.4</v>
      </c>
    </row>
    <row r="139" spans="1:8" ht="20.100000000000001" customHeight="1">
      <c r="A139" s="93" t="s">
        <v>88</v>
      </c>
      <c r="B139" s="14">
        <v>99</v>
      </c>
      <c r="C139" s="14">
        <v>99</v>
      </c>
      <c r="D139" s="18"/>
      <c r="E139" s="15"/>
      <c r="F139" s="89">
        <f t="shared" si="30"/>
        <v>0</v>
      </c>
      <c r="G139" s="89">
        <f t="shared" si="30"/>
        <v>127.2</v>
      </c>
      <c r="H139" s="16">
        <f t="shared" si="30"/>
        <v>233.4</v>
      </c>
    </row>
    <row r="140" spans="1:8" ht="20.100000000000001" customHeight="1">
      <c r="A140" s="93" t="s">
        <v>9</v>
      </c>
      <c r="B140" s="14">
        <v>99</v>
      </c>
      <c r="C140" s="14">
        <v>99</v>
      </c>
      <c r="D140" s="18" t="s">
        <v>10</v>
      </c>
      <c r="E140" s="15"/>
      <c r="F140" s="89">
        <f t="shared" si="30"/>
        <v>0</v>
      </c>
      <c r="G140" s="89">
        <f t="shared" si="30"/>
        <v>127.2</v>
      </c>
      <c r="H140" s="16">
        <f t="shared" si="30"/>
        <v>233.4</v>
      </c>
    </row>
    <row r="141" spans="1:8" ht="20.100000000000001" customHeight="1">
      <c r="A141" s="93" t="s">
        <v>88</v>
      </c>
      <c r="B141" s="14">
        <v>99</v>
      </c>
      <c r="C141" s="14">
        <v>99</v>
      </c>
      <c r="D141" s="18" t="s">
        <v>89</v>
      </c>
      <c r="E141" s="15"/>
      <c r="F141" s="89">
        <f t="shared" si="30"/>
        <v>0</v>
      </c>
      <c r="G141" s="89">
        <f t="shared" si="30"/>
        <v>127.2</v>
      </c>
      <c r="H141" s="16">
        <f t="shared" si="30"/>
        <v>233.4</v>
      </c>
    </row>
    <row r="142" spans="1:8" ht="20.100000000000001" customHeight="1">
      <c r="A142" s="93" t="s">
        <v>88</v>
      </c>
      <c r="B142" s="14">
        <v>99</v>
      </c>
      <c r="C142" s="14">
        <v>99</v>
      </c>
      <c r="D142" s="18" t="s">
        <v>89</v>
      </c>
      <c r="E142" s="15">
        <v>900</v>
      </c>
      <c r="F142" s="89">
        <f t="shared" si="30"/>
        <v>0</v>
      </c>
      <c r="G142" s="89">
        <f t="shared" si="30"/>
        <v>127.2</v>
      </c>
      <c r="H142" s="16">
        <f t="shared" si="30"/>
        <v>233.4</v>
      </c>
    </row>
    <row r="143" spans="1:8" ht="20.100000000000001" customHeight="1">
      <c r="A143" s="93" t="s">
        <v>88</v>
      </c>
      <c r="B143" s="14">
        <v>99</v>
      </c>
      <c r="C143" s="14">
        <v>99</v>
      </c>
      <c r="D143" s="18" t="s">
        <v>89</v>
      </c>
      <c r="E143" s="15">
        <v>990</v>
      </c>
      <c r="F143" s="89">
        <v>0</v>
      </c>
      <c r="G143" s="89">
        <v>127.2</v>
      </c>
      <c r="H143" s="16">
        <v>233.4</v>
      </c>
    </row>
    <row r="144" spans="1:8" ht="15.75">
      <c r="A144" s="35" t="s">
        <v>90</v>
      </c>
      <c r="B144" s="36"/>
      <c r="C144" s="36"/>
      <c r="D144" s="37"/>
      <c r="E144" s="38"/>
      <c r="F144" s="90">
        <f>F10+F55+F62+F68+F80+F112+F132+F138</f>
        <v>9075.7000000000007</v>
      </c>
      <c r="G144" s="90">
        <f>G10+G55+G62+G68+G80+G112+G132+G138</f>
        <v>5187.5</v>
      </c>
      <c r="H144" s="90">
        <f>H10+H55+H62+H68+H80+H112+H132+H138</f>
        <v>4772.1999999999989</v>
      </c>
    </row>
    <row r="145" spans="1:8" ht="15.75">
      <c r="A145" s="39"/>
      <c r="B145" s="40"/>
      <c r="C145" s="40"/>
      <c r="D145" s="17"/>
      <c r="E145" s="41"/>
      <c r="F145" s="110">
        <f>9075.7-F144</f>
        <v>0</v>
      </c>
      <c r="G145" s="110">
        <f>5187.5-G144</f>
        <v>0</v>
      </c>
      <c r="H145" s="42">
        <f>4772.2-H144</f>
        <v>0</v>
      </c>
    </row>
    <row r="146" spans="1:8" ht="12" customHeight="1">
      <c r="A146" s="44"/>
      <c r="B146" s="45"/>
      <c r="C146" s="45"/>
      <c r="D146" s="46"/>
      <c r="E146" s="47"/>
      <c r="F146" s="47"/>
      <c r="G146" s="47"/>
      <c r="H146" s="48"/>
    </row>
    <row r="147" spans="1:8" ht="12.75" customHeight="1">
      <c r="A147" s="39"/>
      <c r="B147" s="45"/>
      <c r="C147" s="45"/>
      <c r="D147" s="49"/>
      <c r="E147" s="47"/>
      <c r="F147" s="47"/>
      <c r="G147" s="47"/>
      <c r="H147" s="48"/>
    </row>
    <row r="148" spans="1:8" ht="12.75" customHeight="1">
      <c r="A148" s="39"/>
      <c r="B148" s="50"/>
      <c r="C148" s="50"/>
      <c r="D148" s="49"/>
      <c r="E148" s="47"/>
      <c r="F148" s="47"/>
      <c r="G148" s="47"/>
      <c r="H148" s="48"/>
    </row>
    <row r="149" spans="1:8" ht="12.75" customHeight="1">
      <c r="A149" s="39"/>
      <c r="B149" s="51"/>
      <c r="C149" s="51"/>
      <c r="D149" s="48"/>
      <c r="E149" s="51"/>
      <c r="F149" s="51"/>
      <c r="G149" s="51"/>
      <c r="H149" s="51"/>
    </row>
    <row r="150" spans="1:8" ht="14.25" customHeight="1">
      <c r="A150" s="39"/>
      <c r="B150" s="50"/>
      <c r="C150" s="50"/>
      <c r="D150" s="51"/>
      <c r="E150" s="47"/>
      <c r="F150" s="47"/>
      <c r="G150" s="47"/>
      <c r="H150" s="48"/>
    </row>
    <row r="151" spans="1:8" ht="15.75">
      <c r="A151" s="40"/>
      <c r="B151" s="52"/>
      <c r="C151" s="52"/>
      <c r="D151" s="48"/>
      <c r="E151" s="52"/>
      <c r="F151" s="52"/>
      <c r="G151" s="52"/>
      <c r="H151" s="52"/>
    </row>
    <row r="152" spans="1:8" ht="15.75">
      <c r="A152" s="53"/>
    </row>
    <row r="153" spans="1:8" ht="15.75">
      <c r="A153" s="53"/>
    </row>
    <row r="154" spans="1:8" ht="15">
      <c r="A154" s="54"/>
    </row>
    <row r="155" spans="1:8" ht="15">
      <c r="A155" s="55"/>
    </row>
    <row r="156" spans="1:8" ht="15">
      <c r="A156" s="54"/>
    </row>
  </sheetData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57 F57:G5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"/>
  <sheetViews>
    <sheetView showGridLines="0" view="pageBreakPreview" topLeftCell="A37" zoomScale="90" zoomScaleSheetLayoutView="90" workbookViewId="0">
      <selection activeCell="F24" sqref="F24"/>
    </sheetView>
  </sheetViews>
  <sheetFormatPr defaultColWidth="9.140625" defaultRowHeight="12.75"/>
  <cols>
    <col min="1" max="1" width="62.5703125" style="1" customWidth="1"/>
    <col min="2" max="2" width="16" style="63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>
      <c r="A1" s="56"/>
      <c r="B1" s="65"/>
      <c r="C1" s="56"/>
      <c r="D1" s="56"/>
      <c r="E1" s="239" t="s">
        <v>94</v>
      </c>
      <c r="F1" s="239"/>
      <c r="G1" s="239"/>
      <c r="H1" s="239"/>
    </row>
    <row r="2" spans="1:9" ht="39.75" customHeight="1">
      <c r="A2" s="56"/>
      <c r="B2" s="65"/>
      <c r="C2" s="82"/>
      <c r="D2" s="83"/>
      <c r="E2" s="83"/>
      <c r="F2" s="243" t="s">
        <v>139</v>
      </c>
      <c r="G2" s="244"/>
      <c r="H2" s="244"/>
    </row>
    <row r="3" spans="1:9">
      <c r="A3" s="56"/>
      <c r="B3" s="65"/>
      <c r="C3" s="56"/>
      <c r="D3" s="240" t="s">
        <v>161</v>
      </c>
      <c r="E3" s="241"/>
      <c r="F3" s="241"/>
      <c r="G3" s="241"/>
      <c r="H3" s="241"/>
    </row>
    <row r="4" spans="1:9">
      <c r="A4" s="56"/>
      <c r="B4" s="65"/>
      <c r="C4" s="56"/>
      <c r="D4" s="56"/>
      <c r="E4" s="56"/>
      <c r="F4" s="56"/>
      <c r="G4" s="56"/>
      <c r="H4" s="56"/>
    </row>
    <row r="5" spans="1:9" ht="50.25" customHeight="1">
      <c r="A5" s="242" t="s">
        <v>136</v>
      </c>
      <c r="B5" s="249"/>
      <c r="C5" s="249"/>
      <c r="D5" s="249"/>
      <c r="E5" s="249"/>
      <c r="F5" s="249"/>
      <c r="G5" s="249"/>
      <c r="H5" s="249"/>
    </row>
    <row r="6" spans="1:9" ht="21.75" customHeight="1">
      <c r="A6" s="64"/>
      <c r="B6" s="57"/>
      <c r="C6" s="64"/>
      <c r="D6" s="64"/>
      <c r="E6" s="64"/>
      <c r="F6" s="64"/>
      <c r="G6" s="64"/>
      <c r="H6" s="92" t="s">
        <v>95</v>
      </c>
    </row>
    <row r="7" spans="1:9" ht="21.75" customHeight="1">
      <c r="A7" s="253" t="s">
        <v>0</v>
      </c>
      <c r="B7" s="253" t="s">
        <v>3</v>
      </c>
      <c r="C7" s="253" t="s">
        <v>4</v>
      </c>
      <c r="D7" s="253" t="s">
        <v>1</v>
      </c>
      <c r="E7" s="253" t="s">
        <v>2</v>
      </c>
      <c r="F7" s="250" t="s">
        <v>5</v>
      </c>
      <c r="G7" s="251"/>
      <c r="H7" s="252"/>
    </row>
    <row r="8" spans="1:9" ht="21.75" customHeight="1">
      <c r="A8" s="254"/>
      <c r="B8" s="255"/>
      <c r="C8" s="255"/>
      <c r="D8" s="255"/>
      <c r="E8" s="255"/>
      <c r="F8" s="91" t="s">
        <v>131</v>
      </c>
      <c r="G8" s="91" t="s">
        <v>127</v>
      </c>
      <c r="H8" s="91" t="s">
        <v>128</v>
      </c>
    </row>
    <row r="9" spans="1:9" s="59" customFormat="1" ht="63.95" customHeight="1">
      <c r="A9" s="128" t="s">
        <v>154</v>
      </c>
      <c r="B9" s="129" t="s">
        <v>45</v>
      </c>
      <c r="C9" s="130" t="s">
        <v>7</v>
      </c>
      <c r="D9" s="131"/>
      <c r="E9" s="132"/>
      <c r="F9" s="133">
        <f>F10</f>
        <v>35</v>
      </c>
      <c r="G9" s="133">
        <f t="shared" ref="G9:H9" si="0">G10</f>
        <v>30</v>
      </c>
      <c r="H9" s="133">
        <f t="shared" si="0"/>
        <v>30</v>
      </c>
      <c r="I9" s="58"/>
    </row>
    <row r="10" spans="1:9" s="59" customFormat="1" ht="48" customHeight="1">
      <c r="A10" s="134" t="s">
        <v>46</v>
      </c>
      <c r="B10" s="129" t="s">
        <v>47</v>
      </c>
      <c r="C10" s="130" t="s">
        <v>7</v>
      </c>
      <c r="D10" s="131"/>
      <c r="E10" s="132"/>
      <c r="F10" s="133">
        <f t="shared" ref="F10:H11" si="1">F11</f>
        <v>35</v>
      </c>
      <c r="G10" s="133">
        <f t="shared" si="1"/>
        <v>30</v>
      </c>
      <c r="H10" s="135">
        <f t="shared" si="1"/>
        <v>30</v>
      </c>
      <c r="I10" s="58"/>
    </row>
    <row r="11" spans="1:9" s="59" customFormat="1" ht="32.1" customHeight="1">
      <c r="A11" s="109" t="s">
        <v>124</v>
      </c>
      <c r="B11" s="136" t="s">
        <v>47</v>
      </c>
      <c r="C11" s="137">
        <v>200</v>
      </c>
      <c r="D11" s="138"/>
      <c r="E11" s="139"/>
      <c r="F11" s="140">
        <f t="shared" si="1"/>
        <v>35</v>
      </c>
      <c r="G11" s="140">
        <f t="shared" si="1"/>
        <v>30</v>
      </c>
      <c r="H11" s="141">
        <f t="shared" si="1"/>
        <v>30</v>
      </c>
      <c r="I11" s="58"/>
    </row>
    <row r="12" spans="1:9" s="59" customFormat="1" ht="32.1" customHeight="1">
      <c r="A12" s="109" t="s">
        <v>18</v>
      </c>
      <c r="B12" s="142" t="s">
        <v>47</v>
      </c>
      <c r="C12" s="143">
        <v>240</v>
      </c>
      <c r="D12" s="144">
        <v>3</v>
      </c>
      <c r="E12" s="145">
        <v>9</v>
      </c>
      <c r="F12" s="146">
        <f>'Приложение 5'!F67</f>
        <v>35</v>
      </c>
      <c r="G12" s="146">
        <f>'Приложение 5'!G67</f>
        <v>30</v>
      </c>
      <c r="H12" s="146">
        <f>'Приложение 5'!H67</f>
        <v>30</v>
      </c>
      <c r="I12" s="58"/>
    </row>
    <row r="13" spans="1:9" s="61" customFormat="1" ht="30" customHeight="1">
      <c r="A13" s="134" t="s">
        <v>155</v>
      </c>
      <c r="B13" s="147" t="s">
        <v>54</v>
      </c>
      <c r="C13" s="148"/>
      <c r="D13" s="149"/>
      <c r="E13" s="150"/>
      <c r="F13" s="151">
        <f>F14</f>
        <v>820.1</v>
      </c>
      <c r="G13" s="151">
        <f t="shared" ref="G13:H13" si="2">G14</f>
        <v>851</v>
      </c>
      <c r="H13" s="151">
        <f t="shared" si="2"/>
        <v>903.2</v>
      </c>
      <c r="I13" s="60"/>
    </row>
    <row r="14" spans="1:9" s="61" customFormat="1" ht="30" customHeight="1">
      <c r="A14" s="134" t="s">
        <v>142</v>
      </c>
      <c r="B14" s="147" t="s">
        <v>55</v>
      </c>
      <c r="C14" s="148"/>
      <c r="D14" s="149"/>
      <c r="E14" s="150"/>
      <c r="F14" s="151">
        <f t="shared" ref="F14:H16" si="3">F15</f>
        <v>820.1</v>
      </c>
      <c r="G14" s="151">
        <f t="shared" si="3"/>
        <v>851</v>
      </c>
      <c r="H14" s="152">
        <f t="shared" si="3"/>
        <v>903.2</v>
      </c>
      <c r="I14" s="60"/>
    </row>
    <row r="15" spans="1:9" s="61" customFormat="1" ht="30" customHeight="1">
      <c r="A15" s="134" t="s">
        <v>130</v>
      </c>
      <c r="B15" s="129" t="s">
        <v>56</v>
      </c>
      <c r="C15" s="148"/>
      <c r="D15" s="153"/>
      <c r="E15" s="154"/>
      <c r="F15" s="155">
        <f t="shared" si="3"/>
        <v>820.1</v>
      </c>
      <c r="G15" s="155">
        <f t="shared" si="3"/>
        <v>851</v>
      </c>
      <c r="H15" s="156">
        <f t="shared" si="3"/>
        <v>903.2</v>
      </c>
      <c r="I15" s="60"/>
    </row>
    <row r="16" spans="1:9" ht="32.1" customHeight="1">
      <c r="A16" s="109" t="s">
        <v>124</v>
      </c>
      <c r="B16" s="136" t="s">
        <v>56</v>
      </c>
      <c r="C16" s="157">
        <v>200</v>
      </c>
      <c r="D16" s="158"/>
      <c r="E16" s="159"/>
      <c r="F16" s="160">
        <f t="shared" si="3"/>
        <v>820.1</v>
      </c>
      <c r="G16" s="160">
        <f t="shared" si="3"/>
        <v>851</v>
      </c>
      <c r="H16" s="161">
        <f t="shared" si="3"/>
        <v>903.2</v>
      </c>
      <c r="I16" s="6"/>
    </row>
    <row r="17" spans="1:9" ht="32.1" customHeight="1">
      <c r="A17" s="109" t="s">
        <v>18</v>
      </c>
      <c r="B17" s="136" t="s">
        <v>56</v>
      </c>
      <c r="C17" s="157">
        <v>240</v>
      </c>
      <c r="D17" s="158">
        <v>4</v>
      </c>
      <c r="E17" s="159">
        <v>9</v>
      </c>
      <c r="F17" s="160">
        <f>'Приложение 5'!F79</f>
        <v>820.1</v>
      </c>
      <c r="G17" s="160">
        <f>'Приложение 5'!G79</f>
        <v>851</v>
      </c>
      <c r="H17" s="160">
        <f>'Приложение 5'!H79</f>
        <v>903.2</v>
      </c>
      <c r="I17" s="6"/>
    </row>
    <row r="18" spans="1:9" s="61" customFormat="1" ht="32.1" customHeight="1">
      <c r="A18" s="134" t="s">
        <v>157</v>
      </c>
      <c r="B18" s="129" t="s">
        <v>60</v>
      </c>
      <c r="C18" s="148" t="s">
        <v>7</v>
      </c>
      <c r="D18" s="149"/>
      <c r="E18" s="150"/>
      <c r="F18" s="151">
        <f>F19</f>
        <v>921.6</v>
      </c>
      <c r="G18" s="151">
        <f t="shared" ref="G18:H18" si="4">G19</f>
        <v>667.5</v>
      </c>
      <c r="H18" s="151">
        <f t="shared" si="4"/>
        <v>267.5</v>
      </c>
      <c r="I18" s="60"/>
    </row>
    <row r="19" spans="1:9" s="61" customFormat="1" ht="48" customHeight="1">
      <c r="A19" s="134" t="s">
        <v>156</v>
      </c>
      <c r="B19" s="129" t="s">
        <v>61</v>
      </c>
      <c r="C19" s="162"/>
      <c r="D19" s="153"/>
      <c r="E19" s="154"/>
      <c r="F19" s="155">
        <f t="shared" ref="F19:H21" si="5">F20</f>
        <v>921.6</v>
      </c>
      <c r="G19" s="155">
        <f t="shared" si="5"/>
        <v>667.5</v>
      </c>
      <c r="H19" s="152">
        <f t="shared" si="5"/>
        <v>267.5</v>
      </c>
      <c r="I19" s="60"/>
    </row>
    <row r="20" spans="1:9" s="61" customFormat="1" ht="48" customHeight="1">
      <c r="A20" s="134" t="s">
        <v>158</v>
      </c>
      <c r="B20" s="129" t="s">
        <v>62</v>
      </c>
      <c r="C20" s="148"/>
      <c r="D20" s="149"/>
      <c r="E20" s="150"/>
      <c r="F20" s="151">
        <f t="shared" si="5"/>
        <v>921.6</v>
      </c>
      <c r="G20" s="151">
        <f t="shared" si="5"/>
        <v>667.5</v>
      </c>
      <c r="H20" s="152">
        <f t="shared" si="5"/>
        <v>267.5</v>
      </c>
      <c r="I20" s="60"/>
    </row>
    <row r="21" spans="1:9" ht="32.1" customHeight="1">
      <c r="A21" s="109" t="s">
        <v>124</v>
      </c>
      <c r="B21" s="136" t="s">
        <v>62</v>
      </c>
      <c r="C21" s="157">
        <v>200</v>
      </c>
      <c r="D21" s="158"/>
      <c r="E21" s="159"/>
      <c r="F21" s="160">
        <f t="shared" si="5"/>
        <v>921.6</v>
      </c>
      <c r="G21" s="160">
        <f t="shared" si="5"/>
        <v>667.5</v>
      </c>
      <c r="H21" s="161">
        <f t="shared" si="5"/>
        <v>267.5</v>
      </c>
      <c r="I21" s="6"/>
    </row>
    <row r="22" spans="1:9" ht="32.1" customHeight="1">
      <c r="A22" s="109" t="s">
        <v>18</v>
      </c>
      <c r="B22" s="136" t="s">
        <v>62</v>
      </c>
      <c r="C22" s="157">
        <v>240</v>
      </c>
      <c r="D22" s="163">
        <v>5</v>
      </c>
      <c r="E22" s="164">
        <v>3</v>
      </c>
      <c r="F22" s="160">
        <f>'Приложение 5'!F98</f>
        <v>921.6</v>
      </c>
      <c r="G22" s="160">
        <f>'Приложение 5'!G98</f>
        <v>667.5</v>
      </c>
      <c r="H22" s="160">
        <f>'Приложение 5'!H98</f>
        <v>267.5</v>
      </c>
      <c r="I22" s="6"/>
    </row>
    <row r="23" spans="1:9" s="61" customFormat="1" ht="32.1" customHeight="1">
      <c r="A23" s="134" t="s">
        <v>159</v>
      </c>
      <c r="B23" s="129" t="s">
        <v>77</v>
      </c>
      <c r="C23" s="165" t="s">
        <v>7</v>
      </c>
      <c r="D23" s="153"/>
      <c r="E23" s="154"/>
      <c r="F23" s="155">
        <f>F24+F31</f>
        <v>2903.3</v>
      </c>
      <c r="G23" s="155">
        <f t="shared" ref="G23:H23" si="6">G24+G31</f>
        <v>489.59999999999997</v>
      </c>
      <c r="H23" s="155">
        <f t="shared" si="6"/>
        <v>267.7</v>
      </c>
      <c r="I23" s="60"/>
    </row>
    <row r="24" spans="1:9" s="61" customFormat="1" ht="50.25" customHeight="1">
      <c r="A24" s="134" t="s">
        <v>162</v>
      </c>
      <c r="B24" s="129" t="s">
        <v>79</v>
      </c>
      <c r="C24" s="165"/>
      <c r="D24" s="153"/>
      <c r="E24" s="154"/>
      <c r="F24" s="155">
        <f>F25+F27+F29</f>
        <v>1104.3</v>
      </c>
      <c r="G24" s="155">
        <f t="shared" ref="G24:H24" si="7">G27+G29</f>
        <v>489.59999999999997</v>
      </c>
      <c r="H24" s="155">
        <f t="shared" si="7"/>
        <v>267.7</v>
      </c>
      <c r="I24" s="60"/>
    </row>
    <row r="25" spans="1:9" s="61" customFormat="1" ht="50.25" customHeight="1">
      <c r="A25" s="109" t="s">
        <v>13</v>
      </c>
      <c r="B25" s="136" t="s">
        <v>79</v>
      </c>
      <c r="C25" s="157">
        <v>100</v>
      </c>
      <c r="D25" s="153"/>
      <c r="E25" s="154"/>
      <c r="F25" s="160">
        <f>F26</f>
        <v>364</v>
      </c>
      <c r="G25" s="160">
        <v>0</v>
      </c>
      <c r="H25" s="160">
        <v>0</v>
      </c>
      <c r="I25" s="60"/>
    </row>
    <row r="26" spans="1:9" s="61" customFormat="1" ht="30" customHeight="1">
      <c r="A26" s="175" t="s">
        <v>80</v>
      </c>
      <c r="B26" s="136" t="s">
        <v>79</v>
      </c>
      <c r="C26" s="157">
        <v>110</v>
      </c>
      <c r="D26" s="158">
        <v>8</v>
      </c>
      <c r="E26" s="159">
        <v>1</v>
      </c>
      <c r="F26" s="160">
        <v>364</v>
      </c>
      <c r="G26" s="160">
        <v>0</v>
      </c>
      <c r="H26" s="160">
        <v>0</v>
      </c>
      <c r="I26" s="60"/>
    </row>
    <row r="27" spans="1:9" ht="32.1" customHeight="1">
      <c r="A27" s="109" t="s">
        <v>124</v>
      </c>
      <c r="B27" s="136" t="s">
        <v>79</v>
      </c>
      <c r="C27" s="166">
        <v>200</v>
      </c>
      <c r="D27" s="167"/>
      <c r="E27" s="168"/>
      <c r="F27" s="169">
        <f>F28</f>
        <v>723.1</v>
      </c>
      <c r="G27" s="169">
        <f>G28</f>
        <v>472.4</v>
      </c>
      <c r="H27" s="170">
        <f>H28</f>
        <v>250.5</v>
      </c>
      <c r="I27" s="6"/>
    </row>
    <row r="28" spans="1:9" ht="32.1" customHeight="1">
      <c r="A28" s="171" t="s">
        <v>18</v>
      </c>
      <c r="B28" s="136" t="s">
        <v>79</v>
      </c>
      <c r="C28" s="166">
        <v>240</v>
      </c>
      <c r="D28" s="167">
        <v>8</v>
      </c>
      <c r="E28" s="168">
        <v>1</v>
      </c>
      <c r="F28" s="169">
        <f>'Приложение 5'!F124</f>
        <v>723.1</v>
      </c>
      <c r="G28" s="169">
        <f>'Приложение 5'!G124</f>
        <v>472.4</v>
      </c>
      <c r="H28" s="169">
        <f>'Приложение 5'!H124</f>
        <v>250.5</v>
      </c>
      <c r="I28" s="6"/>
    </row>
    <row r="29" spans="1:9" ht="15.95" customHeight="1">
      <c r="A29" s="109" t="s">
        <v>19</v>
      </c>
      <c r="B29" s="172" t="s">
        <v>79</v>
      </c>
      <c r="C29" s="166">
        <v>800</v>
      </c>
      <c r="D29" s="173"/>
      <c r="E29" s="168"/>
      <c r="F29" s="169">
        <f>F30</f>
        <v>17.2</v>
      </c>
      <c r="G29" s="169">
        <f>G30</f>
        <v>17.2</v>
      </c>
      <c r="H29" s="170">
        <f>H30</f>
        <v>17.2</v>
      </c>
      <c r="I29" s="6"/>
    </row>
    <row r="30" spans="1:9" ht="15.95" customHeight="1">
      <c r="A30" s="109" t="s">
        <v>20</v>
      </c>
      <c r="B30" s="172" t="s">
        <v>79</v>
      </c>
      <c r="C30" s="166">
        <v>850</v>
      </c>
      <c r="D30" s="173">
        <v>8</v>
      </c>
      <c r="E30" s="168">
        <v>1</v>
      </c>
      <c r="F30" s="169">
        <f>'Приложение 5'!F126</f>
        <v>17.2</v>
      </c>
      <c r="G30" s="169">
        <f>'Приложение 5'!G126</f>
        <v>17.2</v>
      </c>
      <c r="H30" s="169">
        <f>'Приложение 5'!H126</f>
        <v>17.2</v>
      </c>
      <c r="I30" s="6"/>
    </row>
    <row r="31" spans="1:9" s="61" customFormat="1" ht="49.5" customHeight="1">
      <c r="A31" s="134" t="s">
        <v>132</v>
      </c>
      <c r="B31" s="174" t="s">
        <v>81</v>
      </c>
      <c r="C31" s="148"/>
      <c r="D31" s="150"/>
      <c r="E31" s="154"/>
      <c r="F31" s="155">
        <f>F32</f>
        <v>1799</v>
      </c>
      <c r="G31" s="155">
        <f t="shared" ref="G31:H31" si="8">G32</f>
        <v>0</v>
      </c>
      <c r="H31" s="155">
        <f t="shared" si="8"/>
        <v>0</v>
      </c>
      <c r="I31" s="60"/>
    </row>
    <row r="32" spans="1:9" ht="63.95" customHeight="1">
      <c r="A32" s="109" t="s">
        <v>13</v>
      </c>
      <c r="B32" s="172" t="s">
        <v>81</v>
      </c>
      <c r="C32" s="166">
        <v>100</v>
      </c>
      <c r="D32" s="173"/>
      <c r="E32" s="168"/>
      <c r="F32" s="169">
        <f>F33</f>
        <v>1799</v>
      </c>
      <c r="G32" s="169">
        <f>G33</f>
        <v>0</v>
      </c>
      <c r="H32" s="170">
        <f>H33</f>
        <v>0</v>
      </c>
      <c r="I32" s="6"/>
    </row>
    <row r="33" spans="1:9" ht="15.95" customHeight="1">
      <c r="A33" s="175" t="s">
        <v>80</v>
      </c>
      <c r="B33" s="172" t="s">
        <v>81</v>
      </c>
      <c r="C33" s="166">
        <v>110</v>
      </c>
      <c r="D33" s="173">
        <v>8</v>
      </c>
      <c r="E33" s="168">
        <v>1</v>
      </c>
      <c r="F33" s="169">
        <f>'Приложение 5'!F129</f>
        <v>1799</v>
      </c>
      <c r="G33" s="169">
        <f>'Приложение 5'!G129</f>
        <v>0</v>
      </c>
      <c r="H33" s="169">
        <f>'Приложение 5'!H129</f>
        <v>0</v>
      </c>
      <c r="I33" s="6"/>
    </row>
    <row r="34" spans="1:9" s="61" customFormat="1" ht="18.75">
      <c r="A34" s="134" t="s">
        <v>9</v>
      </c>
      <c r="B34" s="129" t="s">
        <v>10</v>
      </c>
      <c r="C34" s="165" t="s">
        <v>7</v>
      </c>
      <c r="D34" s="153"/>
      <c r="E34" s="154"/>
      <c r="F34" s="155">
        <f>F35+F38+F43+F46+F54+F57+F60+F63+F68+F71+F77+F51+F74</f>
        <v>4395.7</v>
      </c>
      <c r="G34" s="155">
        <f t="shared" ref="G34:H34" si="9">G35+G38+G43+G46+G54+G57+G60+G63+G68+G71+G77+G51+G74</f>
        <v>3149.3999999999996</v>
      </c>
      <c r="H34" s="155">
        <f t="shared" si="9"/>
        <v>3303.8</v>
      </c>
      <c r="I34" s="60"/>
    </row>
    <row r="35" spans="1:9" s="61" customFormat="1" ht="32.1" customHeight="1">
      <c r="A35" s="134" t="s">
        <v>22</v>
      </c>
      <c r="B35" s="129" t="s">
        <v>23</v>
      </c>
      <c r="C35" s="165"/>
      <c r="D35" s="153"/>
      <c r="E35" s="154"/>
      <c r="F35" s="155">
        <f t="shared" ref="F35:H36" si="10">F36</f>
        <v>894.9</v>
      </c>
      <c r="G35" s="155">
        <f t="shared" si="10"/>
        <v>1300</v>
      </c>
      <c r="H35" s="156">
        <f t="shared" si="10"/>
        <v>1300</v>
      </c>
      <c r="I35" s="60"/>
    </row>
    <row r="36" spans="1:9" ht="63.95" customHeight="1">
      <c r="A36" s="109" t="s">
        <v>13</v>
      </c>
      <c r="B36" s="136" t="s">
        <v>23</v>
      </c>
      <c r="C36" s="157">
        <v>100</v>
      </c>
      <c r="D36" s="158"/>
      <c r="E36" s="159"/>
      <c r="F36" s="160">
        <f t="shared" si="10"/>
        <v>894.9</v>
      </c>
      <c r="G36" s="160">
        <f t="shared" si="10"/>
        <v>1300</v>
      </c>
      <c r="H36" s="161">
        <f t="shared" si="10"/>
        <v>1300</v>
      </c>
      <c r="I36" s="6"/>
    </row>
    <row r="37" spans="1:9" ht="32.1" customHeight="1">
      <c r="A37" s="109" t="s">
        <v>14</v>
      </c>
      <c r="B37" s="136" t="s">
        <v>23</v>
      </c>
      <c r="C37" s="157">
        <v>120</v>
      </c>
      <c r="D37" s="158">
        <v>1</v>
      </c>
      <c r="E37" s="159">
        <v>4</v>
      </c>
      <c r="F37" s="160">
        <f>'Приложение 5'!F20</f>
        <v>894.9</v>
      </c>
      <c r="G37" s="160">
        <f>'Приложение 5'!G20</f>
        <v>1300</v>
      </c>
      <c r="H37" s="160">
        <f>'Приложение 5'!H20</f>
        <v>1300</v>
      </c>
      <c r="I37" s="6"/>
    </row>
    <row r="38" spans="1:9" ht="15.95" customHeight="1">
      <c r="A38" s="134" t="s">
        <v>16</v>
      </c>
      <c r="B38" s="129" t="s">
        <v>17</v>
      </c>
      <c r="C38" s="165" t="s">
        <v>7</v>
      </c>
      <c r="D38" s="153"/>
      <c r="E38" s="154"/>
      <c r="F38" s="155">
        <f>F39+F41</f>
        <v>714.8</v>
      </c>
      <c r="G38" s="155">
        <f>G39+G41</f>
        <v>601.4</v>
      </c>
      <c r="H38" s="156">
        <f>H39+H41</f>
        <v>647.5</v>
      </c>
      <c r="I38" s="6"/>
    </row>
    <row r="39" spans="1:9" ht="32.1" customHeight="1">
      <c r="A39" s="109" t="s">
        <v>124</v>
      </c>
      <c r="B39" s="176" t="s">
        <v>17</v>
      </c>
      <c r="C39" s="177">
        <v>200</v>
      </c>
      <c r="D39" s="164"/>
      <c r="E39" s="164"/>
      <c r="F39" s="178">
        <f>F40</f>
        <v>494.7</v>
      </c>
      <c r="G39" s="178">
        <f>G40</f>
        <v>381.3</v>
      </c>
      <c r="H39" s="179">
        <f>H40</f>
        <v>427.4</v>
      </c>
      <c r="I39" s="6"/>
    </row>
    <row r="40" spans="1:9" ht="32.1" customHeight="1">
      <c r="A40" s="109" t="s">
        <v>18</v>
      </c>
      <c r="B40" s="176" t="s">
        <v>17</v>
      </c>
      <c r="C40" s="177">
        <v>240</v>
      </c>
      <c r="D40" s="164">
        <v>1</v>
      </c>
      <c r="E40" s="164">
        <v>4</v>
      </c>
      <c r="F40" s="178">
        <f>'Приложение 5'!F23</f>
        <v>494.7</v>
      </c>
      <c r="G40" s="178">
        <f>'Приложение 5'!G23</f>
        <v>381.3</v>
      </c>
      <c r="H40" s="178">
        <f>'Приложение 5'!H23</f>
        <v>427.4</v>
      </c>
      <c r="I40" s="6"/>
    </row>
    <row r="41" spans="1:9" ht="15.95" customHeight="1">
      <c r="A41" s="109" t="s">
        <v>19</v>
      </c>
      <c r="B41" s="176" t="s">
        <v>17</v>
      </c>
      <c r="C41" s="177">
        <v>800</v>
      </c>
      <c r="D41" s="164"/>
      <c r="E41" s="164"/>
      <c r="F41" s="178">
        <f>F42</f>
        <v>220.1</v>
      </c>
      <c r="G41" s="178">
        <f>G42</f>
        <v>220.1</v>
      </c>
      <c r="H41" s="179">
        <f>H42</f>
        <v>220.1</v>
      </c>
      <c r="I41" s="6"/>
    </row>
    <row r="42" spans="1:9" ht="15.95" customHeight="1">
      <c r="A42" s="109" t="s">
        <v>20</v>
      </c>
      <c r="B42" s="176" t="s">
        <v>17</v>
      </c>
      <c r="C42" s="177">
        <v>850</v>
      </c>
      <c r="D42" s="164">
        <v>1</v>
      </c>
      <c r="E42" s="164">
        <v>4</v>
      </c>
      <c r="F42" s="178">
        <f>'Приложение 5'!F25</f>
        <v>220.1</v>
      </c>
      <c r="G42" s="178">
        <f>'Приложение 5'!G25</f>
        <v>220.1</v>
      </c>
      <c r="H42" s="178">
        <f>'Приложение 5'!H25</f>
        <v>220.1</v>
      </c>
      <c r="I42" s="6"/>
    </row>
    <row r="43" spans="1:9" s="61" customFormat="1" ht="32.1" customHeight="1">
      <c r="A43" s="134" t="s">
        <v>98</v>
      </c>
      <c r="B43" s="180" t="s">
        <v>25</v>
      </c>
      <c r="C43" s="148"/>
      <c r="D43" s="150"/>
      <c r="E43" s="150"/>
      <c r="F43" s="151">
        <f t="shared" ref="F43:H44" si="11">F44</f>
        <v>21.2</v>
      </c>
      <c r="G43" s="151">
        <f t="shared" si="11"/>
        <v>21.2</v>
      </c>
      <c r="H43" s="152">
        <f t="shared" si="11"/>
        <v>21.2</v>
      </c>
      <c r="I43" s="60"/>
    </row>
    <row r="44" spans="1:9" ht="15.95" customHeight="1">
      <c r="A44" s="109" t="s">
        <v>26</v>
      </c>
      <c r="B44" s="176" t="s">
        <v>25</v>
      </c>
      <c r="C44" s="177">
        <v>500</v>
      </c>
      <c r="D44" s="164"/>
      <c r="E44" s="164"/>
      <c r="F44" s="178">
        <f t="shared" si="11"/>
        <v>21.2</v>
      </c>
      <c r="G44" s="178">
        <f t="shared" si="11"/>
        <v>21.2</v>
      </c>
      <c r="H44" s="179">
        <f t="shared" si="11"/>
        <v>21.2</v>
      </c>
      <c r="I44" s="6"/>
    </row>
    <row r="45" spans="1:9" ht="15.95" customHeight="1">
      <c r="A45" s="109" t="s">
        <v>27</v>
      </c>
      <c r="B45" s="176" t="s">
        <v>25</v>
      </c>
      <c r="C45" s="177">
        <v>540</v>
      </c>
      <c r="D45" s="164">
        <v>1</v>
      </c>
      <c r="E45" s="164">
        <v>6</v>
      </c>
      <c r="F45" s="178">
        <f>'Приложение 5'!F36</f>
        <v>21.2</v>
      </c>
      <c r="G45" s="178">
        <f>'Приложение 5'!G36</f>
        <v>21.2</v>
      </c>
      <c r="H45" s="178">
        <f>'Приложение 5'!H36</f>
        <v>21.2</v>
      </c>
      <c r="I45" s="6"/>
    </row>
    <row r="46" spans="1:9" s="61" customFormat="1" ht="18.75">
      <c r="A46" s="134" t="s">
        <v>35</v>
      </c>
      <c r="B46" s="147" t="s">
        <v>36</v>
      </c>
      <c r="C46" s="165" t="s">
        <v>7</v>
      </c>
      <c r="D46" s="150"/>
      <c r="E46" s="150"/>
      <c r="F46" s="151">
        <f>F47+F49</f>
        <v>92.2</v>
      </c>
      <c r="G46" s="151">
        <f>G47+G49</f>
        <v>15</v>
      </c>
      <c r="H46" s="152">
        <f>H47+H49</f>
        <v>15</v>
      </c>
      <c r="I46" s="60"/>
    </row>
    <row r="47" spans="1:9" ht="32.1" customHeight="1">
      <c r="A47" s="109" t="s">
        <v>124</v>
      </c>
      <c r="B47" s="142" t="s">
        <v>36</v>
      </c>
      <c r="C47" s="157">
        <v>200</v>
      </c>
      <c r="D47" s="164"/>
      <c r="E47" s="164"/>
      <c r="F47" s="178">
        <f>F48</f>
        <v>87.2</v>
      </c>
      <c r="G47" s="178">
        <f>G48</f>
        <v>10</v>
      </c>
      <c r="H47" s="179">
        <f>H48</f>
        <v>10</v>
      </c>
      <c r="I47" s="6"/>
    </row>
    <row r="48" spans="1:9" ht="32.1" customHeight="1">
      <c r="A48" s="109" t="s">
        <v>18</v>
      </c>
      <c r="B48" s="142" t="s">
        <v>36</v>
      </c>
      <c r="C48" s="157">
        <v>240</v>
      </c>
      <c r="D48" s="164">
        <v>1</v>
      </c>
      <c r="E48" s="164">
        <v>13</v>
      </c>
      <c r="F48" s="160">
        <f>'Приложение 5'!F51</f>
        <v>87.2</v>
      </c>
      <c r="G48" s="160">
        <f>'Приложение 5'!G51</f>
        <v>10</v>
      </c>
      <c r="H48" s="160">
        <f>'Приложение 5'!H51</f>
        <v>10</v>
      </c>
      <c r="I48" s="6"/>
    </row>
    <row r="49" spans="1:9" ht="15.95" customHeight="1">
      <c r="A49" s="109" t="s">
        <v>19</v>
      </c>
      <c r="B49" s="142" t="s">
        <v>36</v>
      </c>
      <c r="C49" s="157">
        <v>800</v>
      </c>
      <c r="D49" s="164"/>
      <c r="E49" s="164"/>
      <c r="F49" s="178">
        <f>F50</f>
        <v>5</v>
      </c>
      <c r="G49" s="178">
        <f t="shared" ref="G49:H49" si="12">G50</f>
        <v>5</v>
      </c>
      <c r="H49" s="178">
        <f t="shared" si="12"/>
        <v>5</v>
      </c>
      <c r="I49" s="6"/>
    </row>
    <row r="50" spans="1:9" ht="15.95" customHeight="1">
      <c r="A50" s="109" t="s">
        <v>20</v>
      </c>
      <c r="B50" s="142" t="s">
        <v>36</v>
      </c>
      <c r="C50" s="157">
        <v>850</v>
      </c>
      <c r="D50" s="164">
        <v>1</v>
      </c>
      <c r="E50" s="164">
        <v>13</v>
      </c>
      <c r="F50" s="178">
        <f>'Приложение 5'!F54</f>
        <v>5</v>
      </c>
      <c r="G50" s="178">
        <f>'Приложение 5'!G54</f>
        <v>5</v>
      </c>
      <c r="H50" s="178">
        <f>'Приложение 5'!H54</f>
        <v>5</v>
      </c>
      <c r="I50" s="6"/>
    </row>
    <row r="51" spans="1:9" s="61" customFormat="1" ht="32.1" customHeight="1">
      <c r="A51" s="134" t="s">
        <v>86</v>
      </c>
      <c r="B51" s="129" t="s">
        <v>122</v>
      </c>
      <c r="C51" s="165" t="s">
        <v>7</v>
      </c>
      <c r="D51" s="153"/>
      <c r="E51" s="154"/>
      <c r="F51" s="155">
        <f t="shared" ref="F51:H52" si="13">F52</f>
        <v>240</v>
      </c>
      <c r="G51" s="155">
        <f t="shared" si="13"/>
        <v>240</v>
      </c>
      <c r="H51" s="156">
        <f t="shared" si="13"/>
        <v>240</v>
      </c>
      <c r="I51" s="60"/>
    </row>
    <row r="52" spans="1:9" ht="15.95" customHeight="1">
      <c r="A52" s="109" t="s">
        <v>87</v>
      </c>
      <c r="B52" s="136" t="s">
        <v>122</v>
      </c>
      <c r="C52" s="157">
        <v>300</v>
      </c>
      <c r="D52" s="158"/>
      <c r="E52" s="159"/>
      <c r="F52" s="160">
        <f t="shared" si="13"/>
        <v>240</v>
      </c>
      <c r="G52" s="160">
        <f t="shared" si="13"/>
        <v>240</v>
      </c>
      <c r="H52" s="161">
        <f t="shared" si="13"/>
        <v>240</v>
      </c>
      <c r="I52" s="6"/>
    </row>
    <row r="53" spans="1:9" ht="31.5" customHeight="1">
      <c r="A53" s="109" t="s">
        <v>126</v>
      </c>
      <c r="B53" s="136" t="s">
        <v>122</v>
      </c>
      <c r="C53" s="157">
        <v>320</v>
      </c>
      <c r="D53" s="158">
        <v>10</v>
      </c>
      <c r="E53" s="159">
        <v>1</v>
      </c>
      <c r="F53" s="160">
        <f>'Приложение 5'!F137</f>
        <v>240</v>
      </c>
      <c r="G53" s="160">
        <f>'Приложение 5'!G137</f>
        <v>240</v>
      </c>
      <c r="H53" s="160">
        <f>'Приложение 5'!H137</f>
        <v>240</v>
      </c>
      <c r="I53" s="6"/>
    </row>
    <row r="54" spans="1:9" s="61" customFormat="1" ht="15.95" customHeight="1">
      <c r="A54" s="134" t="s">
        <v>11</v>
      </c>
      <c r="B54" s="129" t="s">
        <v>12</v>
      </c>
      <c r="C54" s="165" t="s">
        <v>7</v>
      </c>
      <c r="D54" s="153"/>
      <c r="E54" s="154"/>
      <c r="F54" s="155">
        <f t="shared" ref="F54:H55" si="14">F55</f>
        <v>718.3</v>
      </c>
      <c r="G54" s="155">
        <f t="shared" si="14"/>
        <v>718.3</v>
      </c>
      <c r="H54" s="156">
        <f t="shared" si="14"/>
        <v>718.3</v>
      </c>
      <c r="I54" s="60"/>
    </row>
    <row r="55" spans="1:9" ht="63.95" customHeight="1">
      <c r="A55" s="109" t="s">
        <v>13</v>
      </c>
      <c r="B55" s="136" t="s">
        <v>12</v>
      </c>
      <c r="C55" s="157">
        <v>100</v>
      </c>
      <c r="D55" s="158"/>
      <c r="E55" s="159"/>
      <c r="F55" s="160">
        <f t="shared" si="14"/>
        <v>718.3</v>
      </c>
      <c r="G55" s="160">
        <f t="shared" si="14"/>
        <v>718.3</v>
      </c>
      <c r="H55" s="161">
        <f t="shared" si="14"/>
        <v>718.3</v>
      </c>
      <c r="I55" s="6"/>
    </row>
    <row r="56" spans="1:9" ht="32.1" customHeight="1">
      <c r="A56" s="109" t="s">
        <v>14</v>
      </c>
      <c r="B56" s="136" t="s">
        <v>12</v>
      </c>
      <c r="C56" s="157">
        <v>120</v>
      </c>
      <c r="D56" s="158">
        <v>1</v>
      </c>
      <c r="E56" s="159">
        <v>2</v>
      </c>
      <c r="F56" s="160">
        <f>'Приложение 5'!F15</f>
        <v>718.3</v>
      </c>
      <c r="G56" s="160">
        <f>'Приложение 5'!G15</f>
        <v>718.3</v>
      </c>
      <c r="H56" s="160">
        <f>'Приложение 5'!H15</f>
        <v>718.3</v>
      </c>
      <c r="I56" s="6"/>
    </row>
    <row r="57" spans="1:9" ht="32.1" customHeight="1">
      <c r="A57" s="134" t="s">
        <v>29</v>
      </c>
      <c r="B57" s="174" t="s">
        <v>30</v>
      </c>
      <c r="C57" s="148"/>
      <c r="D57" s="150"/>
      <c r="E57" s="150"/>
      <c r="F57" s="151">
        <f t="shared" ref="F57:H58" si="15">F58</f>
        <v>448.8</v>
      </c>
      <c r="G57" s="151">
        <f t="shared" si="15"/>
        <v>0</v>
      </c>
      <c r="H57" s="152">
        <f t="shared" si="15"/>
        <v>0</v>
      </c>
      <c r="I57" s="6"/>
    </row>
    <row r="58" spans="1:9" ht="32.1" customHeight="1">
      <c r="A58" s="109" t="s">
        <v>124</v>
      </c>
      <c r="B58" s="172" t="s">
        <v>30</v>
      </c>
      <c r="C58" s="177">
        <v>200</v>
      </c>
      <c r="D58" s="164"/>
      <c r="E58" s="164"/>
      <c r="F58" s="178">
        <f t="shared" si="15"/>
        <v>448.8</v>
      </c>
      <c r="G58" s="178">
        <f t="shared" si="15"/>
        <v>0</v>
      </c>
      <c r="H58" s="179">
        <f t="shared" si="15"/>
        <v>0</v>
      </c>
      <c r="I58" s="6"/>
    </row>
    <row r="59" spans="1:9" ht="32.1" customHeight="1">
      <c r="A59" s="109" t="s">
        <v>18</v>
      </c>
      <c r="B59" s="172" t="s">
        <v>30</v>
      </c>
      <c r="C59" s="177">
        <v>240</v>
      </c>
      <c r="D59" s="164">
        <v>1</v>
      </c>
      <c r="E59" s="164">
        <v>7</v>
      </c>
      <c r="F59" s="178">
        <f>'Приложение 5'!F41</f>
        <v>448.8</v>
      </c>
      <c r="G59" s="178">
        <f>'Приложение 5'!G41</f>
        <v>0</v>
      </c>
      <c r="H59" s="178">
        <f>'Приложение 5'!H41</f>
        <v>0</v>
      </c>
      <c r="I59" s="6"/>
    </row>
    <row r="60" spans="1:9" s="61" customFormat="1" ht="15.95" customHeight="1">
      <c r="A60" s="134" t="s">
        <v>123</v>
      </c>
      <c r="B60" s="129" t="s">
        <v>32</v>
      </c>
      <c r="C60" s="165" t="s">
        <v>7</v>
      </c>
      <c r="D60" s="153"/>
      <c r="E60" s="154"/>
      <c r="F60" s="155">
        <f t="shared" ref="F60:H61" si="16">F61</f>
        <v>5</v>
      </c>
      <c r="G60" s="155">
        <f t="shared" si="16"/>
        <v>0</v>
      </c>
      <c r="H60" s="156">
        <f t="shared" si="16"/>
        <v>0</v>
      </c>
      <c r="I60" s="60"/>
    </row>
    <row r="61" spans="1:9" ht="15.95" customHeight="1">
      <c r="A61" s="109" t="s">
        <v>19</v>
      </c>
      <c r="B61" s="136" t="s">
        <v>32</v>
      </c>
      <c r="C61" s="157">
        <v>800</v>
      </c>
      <c r="D61" s="158"/>
      <c r="E61" s="159"/>
      <c r="F61" s="160">
        <f t="shared" si="16"/>
        <v>5</v>
      </c>
      <c r="G61" s="160">
        <f t="shared" si="16"/>
        <v>0</v>
      </c>
      <c r="H61" s="161">
        <f t="shared" si="16"/>
        <v>0</v>
      </c>
      <c r="I61" s="6"/>
    </row>
    <row r="62" spans="1:9" ht="15.95" customHeight="1">
      <c r="A62" s="109" t="s">
        <v>33</v>
      </c>
      <c r="B62" s="136" t="s">
        <v>32</v>
      </c>
      <c r="C62" s="157">
        <v>870</v>
      </c>
      <c r="D62" s="158">
        <v>1</v>
      </c>
      <c r="E62" s="159">
        <v>11</v>
      </c>
      <c r="F62" s="160">
        <f>'Приложение 5'!F46</f>
        <v>5</v>
      </c>
      <c r="G62" s="160">
        <f>'Приложение 5'!G46</f>
        <v>0</v>
      </c>
      <c r="H62" s="160">
        <f>'Приложение 5'!H46</f>
        <v>0</v>
      </c>
      <c r="I62" s="6"/>
    </row>
    <row r="63" spans="1:9" s="61" customFormat="1" ht="32.1" customHeight="1">
      <c r="A63" s="134" t="s">
        <v>39</v>
      </c>
      <c r="B63" s="129" t="s">
        <v>40</v>
      </c>
      <c r="C63" s="181" t="s">
        <v>7</v>
      </c>
      <c r="D63" s="153"/>
      <c r="E63" s="154"/>
      <c r="F63" s="182">
        <f>F64+F66</f>
        <v>99.4</v>
      </c>
      <c r="G63" s="182">
        <f>G64+G66</f>
        <v>101.2</v>
      </c>
      <c r="H63" s="183">
        <f>H64+H66</f>
        <v>103.3</v>
      </c>
      <c r="I63" s="60"/>
    </row>
    <row r="64" spans="1:9" s="61" customFormat="1" ht="63.95" customHeight="1">
      <c r="A64" s="109" t="s">
        <v>13</v>
      </c>
      <c r="B64" s="176" t="s">
        <v>40</v>
      </c>
      <c r="C64" s="177">
        <v>100</v>
      </c>
      <c r="D64" s="164"/>
      <c r="E64" s="164"/>
      <c r="F64" s="178">
        <f>F65</f>
        <v>94.7</v>
      </c>
      <c r="G64" s="178">
        <f>G65</f>
        <v>98.4</v>
      </c>
      <c r="H64" s="179">
        <f>H65</f>
        <v>102.3</v>
      </c>
      <c r="I64" s="60"/>
    </row>
    <row r="65" spans="1:9" ht="32.1" customHeight="1">
      <c r="A65" s="109" t="s">
        <v>41</v>
      </c>
      <c r="B65" s="176" t="s">
        <v>40</v>
      </c>
      <c r="C65" s="177">
        <v>120</v>
      </c>
      <c r="D65" s="164">
        <v>2</v>
      </c>
      <c r="E65" s="164">
        <v>3</v>
      </c>
      <c r="F65" s="178">
        <f>'Приложение 5'!F59</f>
        <v>94.7</v>
      </c>
      <c r="G65" s="178">
        <f>'Приложение 5'!G59</f>
        <v>98.4</v>
      </c>
      <c r="H65" s="178">
        <f>'Приложение 5'!H59</f>
        <v>102.3</v>
      </c>
      <c r="I65" s="6"/>
    </row>
    <row r="66" spans="1:9" ht="32.1" customHeight="1">
      <c r="A66" s="109" t="s">
        <v>124</v>
      </c>
      <c r="B66" s="176" t="s">
        <v>42</v>
      </c>
      <c r="C66" s="177">
        <v>200</v>
      </c>
      <c r="D66" s="164"/>
      <c r="E66" s="164"/>
      <c r="F66" s="178">
        <f>F67</f>
        <v>4.7</v>
      </c>
      <c r="G66" s="178">
        <f>G67</f>
        <v>2.8</v>
      </c>
      <c r="H66" s="179">
        <f>H67</f>
        <v>1</v>
      </c>
      <c r="I66" s="6"/>
    </row>
    <row r="67" spans="1:9" ht="32.1" customHeight="1">
      <c r="A67" s="109" t="s">
        <v>18</v>
      </c>
      <c r="B67" s="176" t="s">
        <v>42</v>
      </c>
      <c r="C67" s="177">
        <v>240</v>
      </c>
      <c r="D67" s="164">
        <v>2</v>
      </c>
      <c r="E67" s="164">
        <v>3</v>
      </c>
      <c r="F67" s="178">
        <f>'Приложение 5'!F61</f>
        <v>4.7</v>
      </c>
      <c r="G67" s="178">
        <f>'Приложение 5'!G61</f>
        <v>2.8</v>
      </c>
      <c r="H67" s="178">
        <f>'Приложение 5'!H61</f>
        <v>1</v>
      </c>
      <c r="I67" s="6"/>
    </row>
    <row r="68" spans="1:9" s="61" customFormat="1" ht="32.1" customHeight="1">
      <c r="A68" s="134" t="s">
        <v>92</v>
      </c>
      <c r="B68" s="180" t="s">
        <v>91</v>
      </c>
      <c r="C68" s="148"/>
      <c r="D68" s="150"/>
      <c r="E68" s="150"/>
      <c r="F68" s="151">
        <f t="shared" ref="F68:H69" si="17">F69</f>
        <v>0.1</v>
      </c>
      <c r="G68" s="151">
        <f t="shared" si="17"/>
        <v>0.1</v>
      </c>
      <c r="H68" s="152">
        <f t="shared" si="17"/>
        <v>0.1</v>
      </c>
      <c r="I68" s="60"/>
    </row>
    <row r="69" spans="1:9" ht="32.1" customHeight="1">
      <c r="A69" s="109" t="s">
        <v>124</v>
      </c>
      <c r="B69" s="176" t="s">
        <v>91</v>
      </c>
      <c r="C69" s="177">
        <v>200</v>
      </c>
      <c r="D69" s="164"/>
      <c r="E69" s="164"/>
      <c r="F69" s="178">
        <f t="shared" si="17"/>
        <v>0.1</v>
      </c>
      <c r="G69" s="178">
        <f t="shared" si="17"/>
        <v>0.1</v>
      </c>
      <c r="H69" s="179">
        <f t="shared" si="17"/>
        <v>0.1</v>
      </c>
      <c r="I69" s="34"/>
    </row>
    <row r="70" spans="1:9" ht="32.1" customHeight="1">
      <c r="A70" s="109" t="s">
        <v>18</v>
      </c>
      <c r="B70" s="172" t="s">
        <v>91</v>
      </c>
      <c r="C70" s="177">
        <v>240</v>
      </c>
      <c r="D70" s="164">
        <v>1</v>
      </c>
      <c r="E70" s="164">
        <v>4</v>
      </c>
      <c r="F70" s="178">
        <f>'Приложение 5'!F28</f>
        <v>0.1</v>
      </c>
      <c r="G70" s="178">
        <f>'Приложение 5'!G28</f>
        <v>0.1</v>
      </c>
      <c r="H70" s="178">
        <f>'Приложение 5'!H28</f>
        <v>0.1</v>
      </c>
      <c r="I70" s="6"/>
    </row>
    <row r="71" spans="1:9" s="61" customFormat="1" ht="51.75" customHeight="1">
      <c r="A71" s="134" t="s">
        <v>132</v>
      </c>
      <c r="B71" s="174" t="s">
        <v>82</v>
      </c>
      <c r="C71" s="148"/>
      <c r="D71" s="150"/>
      <c r="E71" s="150"/>
      <c r="F71" s="151">
        <f>F72</f>
        <v>1136</v>
      </c>
      <c r="G71" s="151">
        <f t="shared" ref="G71:H71" si="18">G72</f>
        <v>0</v>
      </c>
      <c r="H71" s="151">
        <f t="shared" si="18"/>
        <v>0</v>
      </c>
      <c r="I71" s="60"/>
    </row>
    <row r="72" spans="1:9" ht="63.95" customHeight="1">
      <c r="A72" s="109" t="s">
        <v>13</v>
      </c>
      <c r="B72" s="172" t="s">
        <v>82</v>
      </c>
      <c r="C72" s="166">
        <v>100</v>
      </c>
      <c r="D72" s="173"/>
      <c r="E72" s="173"/>
      <c r="F72" s="184">
        <f>F73</f>
        <v>1136</v>
      </c>
      <c r="G72" s="184">
        <f t="shared" ref="G72:H72" si="19">G73</f>
        <v>0</v>
      </c>
      <c r="H72" s="184">
        <f t="shared" si="19"/>
        <v>0</v>
      </c>
      <c r="I72" s="6"/>
    </row>
    <row r="73" spans="1:9" ht="31.5" customHeight="1">
      <c r="A73" s="109" t="s">
        <v>41</v>
      </c>
      <c r="B73" s="172" t="s">
        <v>82</v>
      </c>
      <c r="C73" s="166">
        <v>120</v>
      </c>
      <c r="D73" s="173">
        <v>1</v>
      </c>
      <c r="E73" s="173">
        <v>4</v>
      </c>
      <c r="F73" s="184">
        <f>'Приложение 5'!F31</f>
        <v>1136</v>
      </c>
      <c r="G73" s="184">
        <f>'Приложение 5'!G31</f>
        <v>0</v>
      </c>
      <c r="H73" s="184">
        <f>'Приложение 5'!H31</f>
        <v>0</v>
      </c>
      <c r="I73" s="6"/>
    </row>
    <row r="74" spans="1:9" s="61" customFormat="1" ht="15.95" customHeight="1">
      <c r="A74" s="185" t="s">
        <v>51</v>
      </c>
      <c r="B74" s="186" t="s">
        <v>52</v>
      </c>
      <c r="C74" s="187"/>
      <c r="D74" s="188"/>
      <c r="E74" s="188"/>
      <c r="F74" s="189">
        <f t="shared" ref="F74:H75" si="20">F75</f>
        <v>25</v>
      </c>
      <c r="G74" s="189">
        <f t="shared" si="20"/>
        <v>25</v>
      </c>
      <c r="H74" s="190">
        <f t="shared" si="20"/>
        <v>25</v>
      </c>
      <c r="I74" s="60"/>
    </row>
    <row r="75" spans="1:9" ht="32.1" customHeight="1">
      <c r="A75" s="109" t="s">
        <v>124</v>
      </c>
      <c r="B75" s="191" t="s">
        <v>52</v>
      </c>
      <c r="C75" s="192">
        <v>200</v>
      </c>
      <c r="D75" s="193"/>
      <c r="E75" s="193"/>
      <c r="F75" s="194">
        <f t="shared" si="20"/>
        <v>25</v>
      </c>
      <c r="G75" s="194">
        <f t="shared" si="20"/>
        <v>25</v>
      </c>
      <c r="H75" s="195">
        <f t="shared" si="20"/>
        <v>25</v>
      </c>
      <c r="I75" s="6"/>
    </row>
    <row r="76" spans="1:9" ht="32.1" customHeight="1">
      <c r="A76" s="196" t="s">
        <v>18</v>
      </c>
      <c r="B76" s="191" t="s">
        <v>52</v>
      </c>
      <c r="C76" s="192">
        <v>240</v>
      </c>
      <c r="D76" s="193">
        <v>4</v>
      </c>
      <c r="E76" s="193">
        <v>6</v>
      </c>
      <c r="F76" s="194">
        <f>'Приложение 5'!F73</f>
        <v>25</v>
      </c>
      <c r="G76" s="194">
        <f>'Приложение 5'!G73</f>
        <v>25</v>
      </c>
      <c r="H76" s="194">
        <f>'Приложение 5'!H73</f>
        <v>25</v>
      </c>
      <c r="I76" s="6"/>
    </row>
    <row r="77" spans="1:9" ht="20.100000000000001" customHeight="1">
      <c r="A77" s="134" t="s">
        <v>88</v>
      </c>
      <c r="B77" s="174" t="s">
        <v>89</v>
      </c>
      <c r="C77" s="187"/>
      <c r="D77" s="188"/>
      <c r="E77" s="188"/>
      <c r="F77" s="189">
        <f t="shared" ref="F77:H78" si="21">F78</f>
        <v>0</v>
      </c>
      <c r="G77" s="189">
        <f t="shared" si="21"/>
        <v>127.2</v>
      </c>
      <c r="H77" s="190">
        <f t="shared" si="21"/>
        <v>233.4</v>
      </c>
      <c r="I77" s="6"/>
    </row>
    <row r="78" spans="1:9" ht="20.100000000000001" customHeight="1">
      <c r="A78" s="109" t="s">
        <v>88</v>
      </c>
      <c r="B78" s="172" t="s">
        <v>89</v>
      </c>
      <c r="C78" s="177">
        <v>900</v>
      </c>
      <c r="D78" s="193"/>
      <c r="E78" s="193"/>
      <c r="F78" s="194">
        <f t="shared" si="21"/>
        <v>0</v>
      </c>
      <c r="G78" s="194">
        <f t="shared" si="21"/>
        <v>127.2</v>
      </c>
      <c r="H78" s="195">
        <f t="shared" si="21"/>
        <v>233.4</v>
      </c>
      <c r="I78" s="6"/>
    </row>
    <row r="79" spans="1:9" ht="20.100000000000001" customHeight="1">
      <c r="A79" s="109" t="s">
        <v>88</v>
      </c>
      <c r="B79" s="172" t="s">
        <v>89</v>
      </c>
      <c r="C79" s="177">
        <v>990</v>
      </c>
      <c r="D79" s="193">
        <v>99</v>
      </c>
      <c r="E79" s="193">
        <v>99</v>
      </c>
      <c r="F79" s="194">
        <f>'Приложение 5'!F143</f>
        <v>0</v>
      </c>
      <c r="G79" s="194">
        <f>'Приложение 5'!G143</f>
        <v>127.2</v>
      </c>
      <c r="H79" s="194">
        <f>'Приложение 5'!H143</f>
        <v>233.4</v>
      </c>
      <c r="I79" s="6"/>
    </row>
    <row r="80" spans="1:9" ht="18.75">
      <c r="A80" s="197" t="s">
        <v>90</v>
      </c>
      <c r="B80" s="198"/>
      <c r="C80" s="199"/>
      <c r="D80" s="200"/>
      <c r="E80" s="201"/>
      <c r="F80" s="202">
        <f>F9+F13+F18+F23+F34</f>
        <v>9075.7000000000007</v>
      </c>
      <c r="G80" s="202">
        <f>G9+G13+G18+G23+G34</f>
        <v>5187.5</v>
      </c>
      <c r="H80" s="202">
        <f>H9+H13+H18+H23+H34</f>
        <v>4772.2000000000007</v>
      </c>
      <c r="I80" s="6"/>
    </row>
    <row r="81" spans="1:9" ht="15.75">
      <c r="A81" s="203"/>
      <c r="B81" s="204"/>
      <c r="C81" s="205"/>
      <c r="D81" s="206"/>
      <c r="E81" s="206"/>
      <c r="F81" s="207">
        <f>9075.7-F80</f>
        <v>0</v>
      </c>
      <c r="G81" s="207">
        <f>5187.5-G80</f>
        <v>0</v>
      </c>
      <c r="H81" s="208">
        <f>4772.2-H80</f>
        <v>0</v>
      </c>
      <c r="I81" s="43"/>
    </row>
    <row r="82" spans="1:9" ht="12" customHeight="1">
      <c r="A82" s="44"/>
      <c r="B82" s="46"/>
      <c r="C82" s="47"/>
      <c r="D82" s="45"/>
      <c r="E82" s="45"/>
      <c r="F82" s="45"/>
      <c r="G82" s="45"/>
      <c r="H82" s="48"/>
      <c r="I82" s="43"/>
    </row>
    <row r="83" spans="1:9" ht="12.75" customHeight="1">
      <c r="A83" s="39"/>
      <c r="B83" s="66"/>
      <c r="C83" s="47"/>
      <c r="D83" s="45"/>
      <c r="E83" s="45"/>
      <c r="F83" s="45"/>
      <c r="G83" s="45"/>
      <c r="H83" s="48"/>
      <c r="I83" s="43"/>
    </row>
    <row r="84" spans="1:9" ht="12.75" customHeight="1">
      <c r="A84" s="39"/>
      <c r="B84" s="66"/>
      <c r="C84" s="47"/>
      <c r="D84" s="50"/>
      <c r="E84" s="50"/>
      <c r="F84" s="50"/>
      <c r="G84" s="50"/>
      <c r="H84" s="48"/>
      <c r="I84" s="43"/>
    </row>
    <row r="85" spans="1:9" ht="12.75" customHeight="1">
      <c r="A85" s="39"/>
      <c r="B85" s="67"/>
      <c r="C85" s="51"/>
      <c r="D85" s="51"/>
      <c r="E85" s="51"/>
      <c r="F85" s="51"/>
      <c r="G85" s="51"/>
      <c r="H85" s="51"/>
      <c r="I85" s="43"/>
    </row>
    <row r="86" spans="1:9" ht="14.25" customHeight="1">
      <c r="A86" s="39"/>
      <c r="B86" s="51"/>
      <c r="C86" s="47"/>
      <c r="D86" s="50"/>
      <c r="E86" s="50"/>
      <c r="F86" s="50"/>
      <c r="G86" s="50"/>
      <c r="H86" s="48"/>
      <c r="I86" s="43"/>
    </row>
    <row r="87" spans="1:9" ht="15.75">
      <c r="A87" s="40"/>
      <c r="B87" s="67"/>
      <c r="C87" s="52"/>
      <c r="D87" s="52"/>
      <c r="E87" s="52"/>
      <c r="F87" s="52"/>
      <c r="G87" s="52"/>
      <c r="H87" s="52"/>
    </row>
    <row r="88" spans="1:9" ht="15.75">
      <c r="A88" s="53"/>
    </row>
    <row r="89" spans="1:9" ht="15.75">
      <c r="A89" s="53"/>
    </row>
    <row r="90" spans="1:9" ht="15">
      <c r="A90" s="54"/>
    </row>
    <row r="91" spans="1:9" ht="15">
      <c r="A91" s="55"/>
    </row>
    <row r="92" spans="1:9" ht="15">
      <c r="A92" s="54"/>
    </row>
  </sheetData>
  <autoFilter ref="A8:I81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5"/>
  <sheetViews>
    <sheetView showGridLines="0" tabSelected="1" view="pageBreakPreview" topLeftCell="A117" zoomScale="90" zoomScaleSheetLayoutView="90" workbookViewId="0">
      <selection activeCell="H126" sqref="H126"/>
    </sheetView>
  </sheetViews>
  <sheetFormatPr defaultColWidth="9.140625" defaultRowHeight="12.75"/>
  <cols>
    <col min="1" max="1" width="66.42578125" style="1" customWidth="1"/>
    <col min="2" max="2" width="7.140625" style="122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2.5703125" style="1" customWidth="1"/>
    <col min="9" max="9" width="13.85546875" style="1" customWidth="1"/>
    <col min="10" max="244" width="9.140625" style="1" customWidth="1"/>
    <col min="245" max="16384" width="9.140625" style="1"/>
  </cols>
  <sheetData>
    <row r="1" spans="1:10">
      <c r="A1" s="56"/>
      <c r="B1" s="121"/>
      <c r="C1" s="56"/>
      <c r="D1" s="56"/>
      <c r="E1" s="56"/>
      <c r="F1" s="238" t="s">
        <v>97</v>
      </c>
      <c r="G1" s="238"/>
      <c r="H1" s="238"/>
      <c r="I1" s="238"/>
    </row>
    <row r="2" spans="1:10" ht="40.5" customHeight="1">
      <c r="A2" s="56"/>
      <c r="B2" s="121"/>
      <c r="C2" s="56"/>
      <c r="D2" s="56"/>
      <c r="E2" s="116"/>
      <c r="F2" s="243" t="s">
        <v>139</v>
      </c>
      <c r="G2" s="243"/>
      <c r="H2" s="243"/>
      <c r="I2" s="243"/>
    </row>
    <row r="3" spans="1:10">
      <c r="A3" s="56"/>
      <c r="B3" s="121"/>
      <c r="C3" s="56"/>
      <c r="D3" s="56"/>
      <c r="E3" s="115"/>
      <c r="F3" s="240" t="s">
        <v>161</v>
      </c>
      <c r="G3" s="240"/>
      <c r="H3" s="240"/>
      <c r="I3" s="240"/>
    </row>
    <row r="4" spans="1:10">
      <c r="A4" s="56"/>
      <c r="B4" s="121"/>
      <c r="C4" s="56"/>
      <c r="D4" s="56"/>
      <c r="E4" s="56"/>
      <c r="F4" s="56"/>
      <c r="G4" s="56"/>
      <c r="H4" s="56"/>
      <c r="I4" s="56"/>
      <c r="J4" s="56"/>
    </row>
    <row r="5" spans="1:10" s="68" customFormat="1" ht="25.5" customHeight="1">
      <c r="A5" s="242" t="s">
        <v>137</v>
      </c>
      <c r="B5" s="242"/>
      <c r="C5" s="242"/>
      <c r="D5" s="242"/>
      <c r="E5" s="242"/>
      <c r="F5" s="242"/>
      <c r="G5" s="242"/>
      <c r="H5" s="242"/>
      <c r="I5" s="242"/>
      <c r="J5" s="120"/>
    </row>
    <row r="6" spans="1:10">
      <c r="I6" s="115" t="s">
        <v>95</v>
      </c>
    </row>
    <row r="7" spans="1:10" ht="25.5" customHeight="1">
      <c r="A7" s="247" t="s">
        <v>0</v>
      </c>
      <c r="B7" s="247" t="s">
        <v>96</v>
      </c>
      <c r="C7" s="247" t="s">
        <v>1</v>
      </c>
      <c r="D7" s="247" t="s">
        <v>2</v>
      </c>
      <c r="E7" s="247" t="s">
        <v>3</v>
      </c>
      <c r="F7" s="247" t="s">
        <v>4</v>
      </c>
      <c r="G7" s="245" t="s">
        <v>129</v>
      </c>
      <c r="H7" s="246"/>
      <c r="I7" s="246"/>
    </row>
    <row r="8" spans="1:10" ht="24.75" customHeight="1">
      <c r="A8" s="248"/>
      <c r="B8" s="256"/>
      <c r="C8" s="248"/>
      <c r="D8" s="248"/>
      <c r="E8" s="248"/>
      <c r="F8" s="248"/>
      <c r="G8" s="78" t="s">
        <v>131</v>
      </c>
      <c r="H8" s="78" t="s">
        <v>127</v>
      </c>
      <c r="I8" s="78" t="s">
        <v>128</v>
      </c>
    </row>
    <row r="9" spans="1:10" ht="15.95" customHeight="1">
      <c r="A9" s="26" t="s">
        <v>6</v>
      </c>
      <c r="B9" s="117"/>
      <c r="C9" s="11">
        <v>1</v>
      </c>
      <c r="D9" s="11" t="s">
        <v>7</v>
      </c>
      <c r="E9" s="27" t="s">
        <v>7</v>
      </c>
      <c r="F9" s="12" t="s">
        <v>7</v>
      </c>
      <c r="G9" s="96">
        <f>G10+G15+G31+G36+G41+G46</f>
        <v>4031.2999999999993</v>
      </c>
      <c r="H9" s="96">
        <f>H10+H15+H31+H36+H41+H46</f>
        <v>2656</v>
      </c>
      <c r="I9" s="13">
        <f>I10+I15+I31+I36+I41+I46</f>
        <v>2702.0999999999995</v>
      </c>
    </row>
    <row r="10" spans="1:10" ht="32.1" customHeight="1">
      <c r="A10" s="62" t="s">
        <v>8</v>
      </c>
      <c r="B10" s="117">
        <v>223</v>
      </c>
      <c r="C10" s="11">
        <v>1</v>
      </c>
      <c r="D10" s="11">
        <v>2</v>
      </c>
      <c r="E10" s="27" t="s">
        <v>7</v>
      </c>
      <c r="F10" s="12" t="s">
        <v>7</v>
      </c>
      <c r="G10" s="96">
        <f t="shared" ref="G10:I13" si="0">G11</f>
        <v>718.3</v>
      </c>
      <c r="H10" s="96">
        <f t="shared" si="0"/>
        <v>718.3</v>
      </c>
      <c r="I10" s="13">
        <f t="shared" si="0"/>
        <v>718.3</v>
      </c>
    </row>
    <row r="11" spans="1:10" ht="15.95" customHeight="1">
      <c r="A11" s="93" t="s">
        <v>9</v>
      </c>
      <c r="B11" s="117">
        <f>B10</f>
        <v>223</v>
      </c>
      <c r="C11" s="14">
        <v>1</v>
      </c>
      <c r="D11" s="14">
        <v>2</v>
      </c>
      <c r="E11" s="18" t="s">
        <v>10</v>
      </c>
      <c r="F11" s="15" t="s">
        <v>7</v>
      </c>
      <c r="G11" s="89">
        <f t="shared" si="0"/>
        <v>718.3</v>
      </c>
      <c r="H11" s="89">
        <f t="shared" si="0"/>
        <v>718.3</v>
      </c>
      <c r="I11" s="16">
        <f t="shared" si="0"/>
        <v>718.3</v>
      </c>
    </row>
    <row r="12" spans="1:10" ht="15.95" customHeight="1">
      <c r="A12" s="93" t="s">
        <v>11</v>
      </c>
      <c r="B12" s="117">
        <f t="shared" ref="B12:B75" si="1">B11</f>
        <v>223</v>
      </c>
      <c r="C12" s="14">
        <v>1</v>
      </c>
      <c r="D12" s="14">
        <v>2</v>
      </c>
      <c r="E12" s="18" t="s">
        <v>12</v>
      </c>
      <c r="F12" s="15" t="s">
        <v>7</v>
      </c>
      <c r="G12" s="89">
        <f t="shared" si="0"/>
        <v>718.3</v>
      </c>
      <c r="H12" s="89">
        <f t="shared" si="0"/>
        <v>718.3</v>
      </c>
      <c r="I12" s="16">
        <f t="shared" si="0"/>
        <v>718.3</v>
      </c>
    </row>
    <row r="13" spans="1:10" ht="63.95" customHeight="1">
      <c r="A13" s="93" t="s">
        <v>13</v>
      </c>
      <c r="B13" s="117">
        <f t="shared" si="1"/>
        <v>223</v>
      </c>
      <c r="C13" s="14">
        <v>1</v>
      </c>
      <c r="D13" s="14">
        <v>2</v>
      </c>
      <c r="E13" s="18" t="s">
        <v>12</v>
      </c>
      <c r="F13" s="15">
        <v>100</v>
      </c>
      <c r="G13" s="89">
        <f t="shared" si="0"/>
        <v>718.3</v>
      </c>
      <c r="H13" s="89">
        <f t="shared" si="0"/>
        <v>718.3</v>
      </c>
      <c r="I13" s="16">
        <f t="shared" si="0"/>
        <v>718.3</v>
      </c>
    </row>
    <row r="14" spans="1:10" ht="32.1" customHeight="1">
      <c r="A14" s="93" t="s">
        <v>14</v>
      </c>
      <c r="B14" s="117">
        <f t="shared" si="1"/>
        <v>223</v>
      </c>
      <c r="C14" s="14">
        <v>1</v>
      </c>
      <c r="D14" s="14">
        <v>2</v>
      </c>
      <c r="E14" s="18" t="s">
        <v>12</v>
      </c>
      <c r="F14" s="15">
        <v>120</v>
      </c>
      <c r="G14" s="89">
        <v>718.3</v>
      </c>
      <c r="H14" s="89">
        <v>718.3</v>
      </c>
      <c r="I14" s="16">
        <v>718.3</v>
      </c>
    </row>
    <row r="15" spans="1:10" ht="48" customHeight="1">
      <c r="A15" s="62" t="s">
        <v>21</v>
      </c>
      <c r="B15" s="117">
        <f t="shared" si="1"/>
        <v>223</v>
      </c>
      <c r="C15" s="11">
        <v>1</v>
      </c>
      <c r="D15" s="11">
        <v>4</v>
      </c>
      <c r="E15" s="27" t="s">
        <v>7</v>
      </c>
      <c r="F15" s="12" t="s">
        <v>7</v>
      </c>
      <c r="G15" s="96">
        <f>G16</f>
        <v>2745.7999999999997</v>
      </c>
      <c r="H15" s="96">
        <f>H16</f>
        <v>1901.5</v>
      </c>
      <c r="I15" s="13">
        <f>I16</f>
        <v>1947.6</v>
      </c>
    </row>
    <row r="16" spans="1:10" ht="15.95" customHeight="1">
      <c r="A16" s="93" t="s">
        <v>9</v>
      </c>
      <c r="B16" s="117">
        <f t="shared" si="1"/>
        <v>223</v>
      </c>
      <c r="C16" s="14">
        <v>1</v>
      </c>
      <c r="D16" s="14">
        <v>4</v>
      </c>
      <c r="E16" s="18" t="s">
        <v>10</v>
      </c>
      <c r="F16" s="12"/>
      <c r="G16" s="89">
        <f>G17+G20+G25+G28</f>
        <v>2745.7999999999997</v>
      </c>
      <c r="H16" s="89">
        <f t="shared" ref="H16:I16" si="2">H17+H20+H25+H28</f>
        <v>1901.5</v>
      </c>
      <c r="I16" s="89">
        <f t="shared" si="2"/>
        <v>1947.6</v>
      </c>
    </row>
    <row r="17" spans="1:9" ht="31.5" customHeight="1">
      <c r="A17" s="93" t="s">
        <v>22</v>
      </c>
      <c r="B17" s="117">
        <f t="shared" si="1"/>
        <v>223</v>
      </c>
      <c r="C17" s="14">
        <v>1</v>
      </c>
      <c r="D17" s="14">
        <v>4</v>
      </c>
      <c r="E17" s="18" t="s">
        <v>23</v>
      </c>
      <c r="F17" s="15"/>
      <c r="G17" s="89">
        <f t="shared" ref="G17:I18" si="3">G18</f>
        <v>894.9</v>
      </c>
      <c r="H17" s="89">
        <f t="shared" si="3"/>
        <v>1300</v>
      </c>
      <c r="I17" s="16">
        <f t="shared" si="3"/>
        <v>1300</v>
      </c>
    </row>
    <row r="18" spans="1:9" ht="63.95" customHeight="1">
      <c r="A18" s="93" t="s">
        <v>13</v>
      </c>
      <c r="B18" s="117">
        <f t="shared" si="1"/>
        <v>223</v>
      </c>
      <c r="C18" s="14">
        <v>1</v>
      </c>
      <c r="D18" s="14">
        <v>4</v>
      </c>
      <c r="E18" s="18" t="s">
        <v>23</v>
      </c>
      <c r="F18" s="15">
        <v>100</v>
      </c>
      <c r="G18" s="89">
        <f t="shared" si="3"/>
        <v>894.9</v>
      </c>
      <c r="H18" s="89">
        <f t="shared" si="3"/>
        <v>1300</v>
      </c>
      <c r="I18" s="16">
        <f t="shared" si="3"/>
        <v>1300</v>
      </c>
    </row>
    <row r="19" spans="1:9" ht="32.1" customHeight="1">
      <c r="A19" s="93" t="s">
        <v>14</v>
      </c>
      <c r="B19" s="117">
        <f t="shared" si="1"/>
        <v>223</v>
      </c>
      <c r="C19" s="14">
        <v>1</v>
      </c>
      <c r="D19" s="14">
        <v>4</v>
      </c>
      <c r="E19" s="18" t="s">
        <v>23</v>
      </c>
      <c r="F19" s="15">
        <v>120</v>
      </c>
      <c r="G19" s="89">
        <v>894.9</v>
      </c>
      <c r="H19" s="89">
        <v>1300</v>
      </c>
      <c r="I19" s="16">
        <v>1300</v>
      </c>
    </row>
    <row r="20" spans="1:9" ht="15.95" customHeight="1">
      <c r="A20" s="93" t="s">
        <v>16</v>
      </c>
      <c r="B20" s="117">
        <f t="shared" si="1"/>
        <v>223</v>
      </c>
      <c r="C20" s="14">
        <v>1</v>
      </c>
      <c r="D20" s="14">
        <v>4</v>
      </c>
      <c r="E20" s="18" t="s">
        <v>17</v>
      </c>
      <c r="F20" s="15" t="s">
        <v>7</v>
      </c>
      <c r="G20" s="89">
        <f>G21+G23</f>
        <v>714.8</v>
      </c>
      <c r="H20" s="89">
        <f>H21+H23</f>
        <v>601.4</v>
      </c>
      <c r="I20" s="16">
        <f>I21+I23</f>
        <v>647.5</v>
      </c>
    </row>
    <row r="21" spans="1:9" ht="32.1" customHeight="1">
      <c r="A21" s="93" t="s">
        <v>124</v>
      </c>
      <c r="B21" s="117">
        <f t="shared" si="1"/>
        <v>223</v>
      </c>
      <c r="C21" s="14">
        <v>1</v>
      </c>
      <c r="D21" s="14">
        <v>4</v>
      </c>
      <c r="E21" s="18" t="s">
        <v>17</v>
      </c>
      <c r="F21" s="15">
        <v>200</v>
      </c>
      <c r="G21" s="89">
        <f>G22</f>
        <v>494.7</v>
      </c>
      <c r="H21" s="89">
        <f>H22</f>
        <v>381.3</v>
      </c>
      <c r="I21" s="16">
        <f>I22</f>
        <v>427.4</v>
      </c>
    </row>
    <row r="22" spans="1:9" ht="32.1" customHeight="1">
      <c r="A22" s="93" t="s">
        <v>18</v>
      </c>
      <c r="B22" s="117">
        <f t="shared" si="1"/>
        <v>223</v>
      </c>
      <c r="C22" s="14">
        <v>1</v>
      </c>
      <c r="D22" s="14">
        <v>4</v>
      </c>
      <c r="E22" s="18" t="s">
        <v>17</v>
      </c>
      <c r="F22" s="15">
        <v>240</v>
      </c>
      <c r="G22" s="89">
        <v>494.7</v>
      </c>
      <c r="H22" s="89">
        <v>381.3</v>
      </c>
      <c r="I22" s="16">
        <f>381+46.4</f>
        <v>427.4</v>
      </c>
    </row>
    <row r="23" spans="1:9" ht="15.95" customHeight="1">
      <c r="A23" s="93" t="s">
        <v>19</v>
      </c>
      <c r="B23" s="117">
        <f t="shared" si="1"/>
        <v>223</v>
      </c>
      <c r="C23" s="14">
        <v>1</v>
      </c>
      <c r="D23" s="14">
        <v>4</v>
      </c>
      <c r="E23" s="18" t="s">
        <v>17</v>
      </c>
      <c r="F23" s="15">
        <v>800</v>
      </c>
      <c r="G23" s="89">
        <f>G24</f>
        <v>220.1</v>
      </c>
      <c r="H23" s="89">
        <f>H24</f>
        <v>220.1</v>
      </c>
      <c r="I23" s="16">
        <f>I24</f>
        <v>220.1</v>
      </c>
    </row>
    <row r="24" spans="1:9" ht="15.95" customHeight="1">
      <c r="A24" s="93" t="s">
        <v>20</v>
      </c>
      <c r="B24" s="117">
        <f t="shared" si="1"/>
        <v>223</v>
      </c>
      <c r="C24" s="14">
        <v>1</v>
      </c>
      <c r="D24" s="14">
        <v>4</v>
      </c>
      <c r="E24" s="18" t="s">
        <v>17</v>
      </c>
      <c r="F24" s="15">
        <v>850</v>
      </c>
      <c r="G24" s="89">
        <v>220.1</v>
      </c>
      <c r="H24" s="89">
        <v>220.1</v>
      </c>
      <c r="I24" s="16">
        <v>220.1</v>
      </c>
    </row>
    <row r="25" spans="1:9" ht="32.1" customHeight="1">
      <c r="A25" s="93" t="s">
        <v>92</v>
      </c>
      <c r="B25" s="117">
        <f t="shared" si="1"/>
        <v>223</v>
      </c>
      <c r="C25" s="14">
        <v>1</v>
      </c>
      <c r="D25" s="14">
        <v>4</v>
      </c>
      <c r="E25" s="18" t="s">
        <v>91</v>
      </c>
      <c r="F25" s="15"/>
      <c r="G25" s="89">
        <f t="shared" ref="G25:I26" si="4">G26</f>
        <v>0.1</v>
      </c>
      <c r="H25" s="89">
        <f t="shared" si="4"/>
        <v>0.1</v>
      </c>
      <c r="I25" s="16">
        <f t="shared" si="4"/>
        <v>0.1</v>
      </c>
    </row>
    <row r="26" spans="1:9" ht="32.1" customHeight="1">
      <c r="A26" s="93" t="s">
        <v>124</v>
      </c>
      <c r="B26" s="117">
        <f t="shared" si="1"/>
        <v>223</v>
      </c>
      <c r="C26" s="14">
        <v>1</v>
      </c>
      <c r="D26" s="14">
        <v>4</v>
      </c>
      <c r="E26" s="18" t="s">
        <v>91</v>
      </c>
      <c r="F26" s="15">
        <v>200</v>
      </c>
      <c r="G26" s="89">
        <f t="shared" si="4"/>
        <v>0.1</v>
      </c>
      <c r="H26" s="89">
        <f t="shared" si="4"/>
        <v>0.1</v>
      </c>
      <c r="I26" s="16">
        <f t="shared" si="4"/>
        <v>0.1</v>
      </c>
    </row>
    <row r="27" spans="1:9" ht="32.1" customHeight="1">
      <c r="A27" s="93" t="s">
        <v>18</v>
      </c>
      <c r="B27" s="117">
        <f t="shared" si="1"/>
        <v>223</v>
      </c>
      <c r="C27" s="14">
        <v>1</v>
      </c>
      <c r="D27" s="14">
        <v>4</v>
      </c>
      <c r="E27" s="18" t="s">
        <v>91</v>
      </c>
      <c r="F27" s="15">
        <v>240</v>
      </c>
      <c r="G27" s="89">
        <v>0.1</v>
      </c>
      <c r="H27" s="89">
        <v>0.1</v>
      </c>
      <c r="I27" s="16">
        <v>0.1</v>
      </c>
    </row>
    <row r="28" spans="1:9" ht="62.25" customHeight="1">
      <c r="A28" s="109" t="s">
        <v>133</v>
      </c>
      <c r="B28" s="209">
        <f t="shared" si="1"/>
        <v>223</v>
      </c>
      <c r="C28" s="164">
        <v>1</v>
      </c>
      <c r="D28" s="164">
        <v>4</v>
      </c>
      <c r="E28" s="172" t="s">
        <v>82</v>
      </c>
      <c r="F28" s="177"/>
      <c r="G28" s="178">
        <f t="shared" ref="G28:I29" si="5">G29</f>
        <v>1136</v>
      </c>
      <c r="H28" s="178">
        <f t="shared" si="5"/>
        <v>0</v>
      </c>
      <c r="I28" s="179">
        <f t="shared" si="5"/>
        <v>0</v>
      </c>
    </row>
    <row r="29" spans="1:9" ht="32.1" customHeight="1">
      <c r="A29" s="109" t="s">
        <v>13</v>
      </c>
      <c r="B29" s="209">
        <f t="shared" si="1"/>
        <v>223</v>
      </c>
      <c r="C29" s="164">
        <v>1</v>
      </c>
      <c r="D29" s="164">
        <v>4</v>
      </c>
      <c r="E29" s="172" t="s">
        <v>82</v>
      </c>
      <c r="F29" s="177">
        <v>100</v>
      </c>
      <c r="G29" s="178">
        <f t="shared" si="5"/>
        <v>1136</v>
      </c>
      <c r="H29" s="178">
        <f t="shared" si="5"/>
        <v>0</v>
      </c>
      <c r="I29" s="179">
        <f t="shared" si="5"/>
        <v>0</v>
      </c>
    </row>
    <row r="30" spans="1:9" ht="32.1" customHeight="1">
      <c r="A30" s="109" t="s">
        <v>14</v>
      </c>
      <c r="B30" s="209">
        <f t="shared" si="1"/>
        <v>223</v>
      </c>
      <c r="C30" s="164">
        <v>1</v>
      </c>
      <c r="D30" s="164">
        <v>4</v>
      </c>
      <c r="E30" s="172" t="s">
        <v>82</v>
      </c>
      <c r="F30" s="177">
        <v>120</v>
      </c>
      <c r="G30" s="178">
        <v>1136</v>
      </c>
      <c r="H30" s="178">
        <v>0</v>
      </c>
      <c r="I30" s="179">
        <v>0</v>
      </c>
    </row>
    <row r="31" spans="1:9" ht="48" customHeight="1">
      <c r="A31" s="134" t="s">
        <v>24</v>
      </c>
      <c r="B31" s="209">
        <f t="shared" si="1"/>
        <v>223</v>
      </c>
      <c r="C31" s="150">
        <v>1</v>
      </c>
      <c r="D31" s="150">
        <v>6</v>
      </c>
      <c r="E31" s="174" t="s">
        <v>7</v>
      </c>
      <c r="F31" s="148" t="s">
        <v>7</v>
      </c>
      <c r="G31" s="151">
        <f t="shared" ref="G31:I34" si="6">G32</f>
        <v>21.2</v>
      </c>
      <c r="H31" s="151">
        <f t="shared" si="6"/>
        <v>21.2</v>
      </c>
      <c r="I31" s="152">
        <f t="shared" si="6"/>
        <v>21.2</v>
      </c>
    </row>
    <row r="32" spans="1:9" ht="15.95" customHeight="1">
      <c r="A32" s="109" t="s">
        <v>15</v>
      </c>
      <c r="B32" s="209">
        <f t="shared" si="1"/>
        <v>223</v>
      </c>
      <c r="C32" s="164">
        <v>1</v>
      </c>
      <c r="D32" s="164">
        <v>6</v>
      </c>
      <c r="E32" s="172" t="s">
        <v>10</v>
      </c>
      <c r="F32" s="177" t="s">
        <v>7</v>
      </c>
      <c r="G32" s="178">
        <f t="shared" si="6"/>
        <v>21.2</v>
      </c>
      <c r="H32" s="178">
        <f t="shared" si="6"/>
        <v>21.2</v>
      </c>
      <c r="I32" s="179">
        <f t="shared" si="6"/>
        <v>21.2</v>
      </c>
    </row>
    <row r="33" spans="1:9" ht="18" customHeight="1">
      <c r="A33" s="109" t="s">
        <v>98</v>
      </c>
      <c r="B33" s="209">
        <f t="shared" si="1"/>
        <v>223</v>
      </c>
      <c r="C33" s="164">
        <v>1</v>
      </c>
      <c r="D33" s="164">
        <v>6</v>
      </c>
      <c r="E33" s="172" t="s">
        <v>25</v>
      </c>
      <c r="F33" s="177"/>
      <c r="G33" s="178">
        <f t="shared" si="6"/>
        <v>21.2</v>
      </c>
      <c r="H33" s="178">
        <f t="shared" si="6"/>
        <v>21.2</v>
      </c>
      <c r="I33" s="179">
        <f t="shared" si="6"/>
        <v>21.2</v>
      </c>
    </row>
    <row r="34" spans="1:9" ht="15.95" customHeight="1">
      <c r="A34" s="109" t="s">
        <v>26</v>
      </c>
      <c r="B34" s="209">
        <f t="shared" si="1"/>
        <v>223</v>
      </c>
      <c r="C34" s="164">
        <v>1</v>
      </c>
      <c r="D34" s="164">
        <v>6</v>
      </c>
      <c r="E34" s="172" t="s">
        <v>25</v>
      </c>
      <c r="F34" s="177">
        <v>500</v>
      </c>
      <c r="G34" s="178">
        <f t="shared" si="6"/>
        <v>21.2</v>
      </c>
      <c r="H34" s="178">
        <f t="shared" si="6"/>
        <v>21.2</v>
      </c>
      <c r="I34" s="179">
        <f t="shared" si="6"/>
        <v>21.2</v>
      </c>
    </row>
    <row r="35" spans="1:9" ht="15.95" customHeight="1">
      <c r="A35" s="109" t="s">
        <v>27</v>
      </c>
      <c r="B35" s="209">
        <f t="shared" si="1"/>
        <v>223</v>
      </c>
      <c r="C35" s="164">
        <v>1</v>
      </c>
      <c r="D35" s="164">
        <v>6</v>
      </c>
      <c r="E35" s="172" t="s">
        <v>25</v>
      </c>
      <c r="F35" s="177">
        <v>540</v>
      </c>
      <c r="G35" s="178">
        <v>21.2</v>
      </c>
      <c r="H35" s="178">
        <v>21.2</v>
      </c>
      <c r="I35" s="179">
        <v>21.2</v>
      </c>
    </row>
    <row r="36" spans="1:9" ht="15.95" customHeight="1">
      <c r="A36" s="134" t="s">
        <v>28</v>
      </c>
      <c r="B36" s="209">
        <f t="shared" si="1"/>
        <v>223</v>
      </c>
      <c r="C36" s="150">
        <v>1</v>
      </c>
      <c r="D36" s="150">
        <v>7</v>
      </c>
      <c r="E36" s="174"/>
      <c r="F36" s="148"/>
      <c r="G36" s="151">
        <f t="shared" ref="G36:I39" si="7">G37</f>
        <v>448.8</v>
      </c>
      <c r="H36" s="151">
        <f t="shared" si="7"/>
        <v>0</v>
      </c>
      <c r="I36" s="152">
        <f t="shared" si="7"/>
        <v>0</v>
      </c>
    </row>
    <row r="37" spans="1:9" ht="15.95" customHeight="1">
      <c r="A37" s="109" t="s">
        <v>9</v>
      </c>
      <c r="B37" s="209">
        <f t="shared" si="1"/>
        <v>223</v>
      </c>
      <c r="C37" s="164">
        <v>1</v>
      </c>
      <c r="D37" s="164">
        <v>7</v>
      </c>
      <c r="E37" s="172" t="s">
        <v>10</v>
      </c>
      <c r="F37" s="177"/>
      <c r="G37" s="178">
        <f t="shared" si="7"/>
        <v>448.8</v>
      </c>
      <c r="H37" s="178">
        <f t="shared" si="7"/>
        <v>0</v>
      </c>
      <c r="I37" s="179">
        <f t="shared" si="7"/>
        <v>0</v>
      </c>
    </row>
    <row r="38" spans="1:9" ht="32.1" customHeight="1">
      <c r="A38" s="109" t="s">
        <v>29</v>
      </c>
      <c r="B38" s="209">
        <f t="shared" si="1"/>
        <v>223</v>
      </c>
      <c r="C38" s="164">
        <v>1</v>
      </c>
      <c r="D38" s="164">
        <v>7</v>
      </c>
      <c r="E38" s="172" t="s">
        <v>30</v>
      </c>
      <c r="F38" s="177"/>
      <c r="G38" s="178">
        <f t="shared" si="7"/>
        <v>448.8</v>
      </c>
      <c r="H38" s="178">
        <f t="shared" si="7"/>
        <v>0</v>
      </c>
      <c r="I38" s="179">
        <f t="shared" si="7"/>
        <v>0</v>
      </c>
    </row>
    <row r="39" spans="1:9" ht="32.1" customHeight="1">
      <c r="A39" s="109" t="s">
        <v>124</v>
      </c>
      <c r="B39" s="209">
        <f t="shared" si="1"/>
        <v>223</v>
      </c>
      <c r="C39" s="164">
        <v>1</v>
      </c>
      <c r="D39" s="164">
        <v>7</v>
      </c>
      <c r="E39" s="172" t="s">
        <v>30</v>
      </c>
      <c r="F39" s="177">
        <v>200</v>
      </c>
      <c r="G39" s="178">
        <f t="shared" si="7"/>
        <v>448.8</v>
      </c>
      <c r="H39" s="178">
        <f t="shared" si="7"/>
        <v>0</v>
      </c>
      <c r="I39" s="179">
        <f t="shared" si="7"/>
        <v>0</v>
      </c>
    </row>
    <row r="40" spans="1:9" ht="32.1" customHeight="1">
      <c r="A40" s="109" t="s">
        <v>18</v>
      </c>
      <c r="B40" s="209">
        <f t="shared" si="1"/>
        <v>223</v>
      </c>
      <c r="C40" s="164">
        <v>1</v>
      </c>
      <c r="D40" s="164">
        <v>7</v>
      </c>
      <c r="E40" s="172" t="s">
        <v>30</v>
      </c>
      <c r="F40" s="177">
        <v>240</v>
      </c>
      <c r="G40" s="178">
        <v>448.8</v>
      </c>
      <c r="H40" s="178">
        <v>0</v>
      </c>
      <c r="I40" s="179">
        <v>0</v>
      </c>
    </row>
    <row r="41" spans="1:9" ht="15.95" customHeight="1">
      <c r="A41" s="134" t="s">
        <v>31</v>
      </c>
      <c r="B41" s="209">
        <f t="shared" si="1"/>
        <v>223</v>
      </c>
      <c r="C41" s="150">
        <v>1</v>
      </c>
      <c r="D41" s="150">
        <v>11</v>
      </c>
      <c r="E41" s="174" t="s">
        <v>7</v>
      </c>
      <c r="F41" s="148" t="s">
        <v>7</v>
      </c>
      <c r="G41" s="151">
        <f t="shared" ref="G41:I44" si="8">G42</f>
        <v>5</v>
      </c>
      <c r="H41" s="151">
        <f t="shared" si="8"/>
        <v>0</v>
      </c>
      <c r="I41" s="152">
        <f t="shared" si="8"/>
        <v>0</v>
      </c>
    </row>
    <row r="42" spans="1:9" ht="15.95" customHeight="1">
      <c r="A42" s="109" t="s">
        <v>9</v>
      </c>
      <c r="B42" s="209">
        <f t="shared" si="1"/>
        <v>223</v>
      </c>
      <c r="C42" s="164">
        <v>1</v>
      </c>
      <c r="D42" s="164">
        <v>11</v>
      </c>
      <c r="E42" s="172" t="s">
        <v>10</v>
      </c>
      <c r="F42" s="177" t="s">
        <v>7</v>
      </c>
      <c r="G42" s="178">
        <f t="shared" si="8"/>
        <v>5</v>
      </c>
      <c r="H42" s="178">
        <f t="shared" si="8"/>
        <v>0</v>
      </c>
      <c r="I42" s="179">
        <f t="shared" si="8"/>
        <v>0</v>
      </c>
    </row>
    <row r="43" spans="1:9" ht="15.95" customHeight="1">
      <c r="A43" s="109" t="s">
        <v>123</v>
      </c>
      <c r="B43" s="209">
        <f t="shared" si="1"/>
        <v>223</v>
      </c>
      <c r="C43" s="164">
        <v>1</v>
      </c>
      <c r="D43" s="164">
        <v>11</v>
      </c>
      <c r="E43" s="172" t="s">
        <v>32</v>
      </c>
      <c r="F43" s="177" t="s">
        <v>7</v>
      </c>
      <c r="G43" s="178">
        <f t="shared" si="8"/>
        <v>5</v>
      </c>
      <c r="H43" s="178">
        <f t="shared" si="8"/>
        <v>0</v>
      </c>
      <c r="I43" s="179">
        <f t="shared" si="8"/>
        <v>0</v>
      </c>
    </row>
    <row r="44" spans="1:9" ht="15.95" customHeight="1">
      <c r="A44" s="109" t="s">
        <v>19</v>
      </c>
      <c r="B44" s="209">
        <f t="shared" si="1"/>
        <v>223</v>
      </c>
      <c r="C44" s="164">
        <v>1</v>
      </c>
      <c r="D44" s="164">
        <v>11</v>
      </c>
      <c r="E44" s="172" t="s">
        <v>32</v>
      </c>
      <c r="F44" s="177">
        <v>800</v>
      </c>
      <c r="G44" s="178">
        <f t="shared" si="8"/>
        <v>5</v>
      </c>
      <c r="H44" s="178">
        <f t="shared" si="8"/>
        <v>0</v>
      </c>
      <c r="I44" s="179">
        <f t="shared" si="8"/>
        <v>0</v>
      </c>
    </row>
    <row r="45" spans="1:9" ht="15.95" customHeight="1">
      <c r="A45" s="109" t="s">
        <v>33</v>
      </c>
      <c r="B45" s="209">
        <f t="shared" si="1"/>
        <v>223</v>
      </c>
      <c r="C45" s="164">
        <v>1</v>
      </c>
      <c r="D45" s="164">
        <v>11</v>
      </c>
      <c r="E45" s="172" t="s">
        <v>32</v>
      </c>
      <c r="F45" s="177">
        <v>870</v>
      </c>
      <c r="G45" s="178">
        <v>5</v>
      </c>
      <c r="H45" s="178">
        <v>0</v>
      </c>
      <c r="I45" s="179">
        <v>0</v>
      </c>
    </row>
    <row r="46" spans="1:9" ht="15.95" customHeight="1">
      <c r="A46" s="134" t="s">
        <v>34</v>
      </c>
      <c r="B46" s="209">
        <f t="shared" si="1"/>
        <v>223</v>
      </c>
      <c r="C46" s="150">
        <v>1</v>
      </c>
      <c r="D46" s="150">
        <v>13</v>
      </c>
      <c r="E46" s="174" t="s">
        <v>7</v>
      </c>
      <c r="F46" s="148" t="s">
        <v>7</v>
      </c>
      <c r="G46" s="151">
        <f>G47</f>
        <v>92.2</v>
      </c>
      <c r="H46" s="151">
        <f>H47</f>
        <v>15</v>
      </c>
      <c r="I46" s="152">
        <f>I47</f>
        <v>15</v>
      </c>
    </row>
    <row r="47" spans="1:9" ht="15.95" customHeight="1">
      <c r="A47" s="109" t="s">
        <v>9</v>
      </c>
      <c r="B47" s="209">
        <f t="shared" si="1"/>
        <v>223</v>
      </c>
      <c r="C47" s="164">
        <v>1</v>
      </c>
      <c r="D47" s="164">
        <v>13</v>
      </c>
      <c r="E47" s="172" t="s">
        <v>10</v>
      </c>
      <c r="F47" s="177" t="s">
        <v>7</v>
      </c>
      <c r="G47" s="178">
        <f>G48</f>
        <v>92.2</v>
      </c>
      <c r="H47" s="178">
        <f t="shared" ref="H47:I47" si="9">H48</f>
        <v>15</v>
      </c>
      <c r="I47" s="178">
        <f t="shared" si="9"/>
        <v>15</v>
      </c>
    </row>
    <row r="48" spans="1:9" ht="15.95" customHeight="1">
      <c r="A48" s="109" t="s">
        <v>35</v>
      </c>
      <c r="B48" s="209">
        <f t="shared" si="1"/>
        <v>223</v>
      </c>
      <c r="C48" s="164">
        <v>1</v>
      </c>
      <c r="D48" s="164">
        <v>13</v>
      </c>
      <c r="E48" s="172" t="s">
        <v>36</v>
      </c>
      <c r="F48" s="177" t="s">
        <v>7</v>
      </c>
      <c r="G48" s="178">
        <f>G49+G51</f>
        <v>92.2</v>
      </c>
      <c r="H48" s="178">
        <f>H49+H51</f>
        <v>15</v>
      </c>
      <c r="I48" s="179">
        <f>I49+I51</f>
        <v>15</v>
      </c>
    </row>
    <row r="49" spans="1:9" ht="32.1" customHeight="1">
      <c r="A49" s="109" t="s">
        <v>124</v>
      </c>
      <c r="B49" s="209">
        <f t="shared" si="1"/>
        <v>223</v>
      </c>
      <c r="C49" s="164">
        <v>1</v>
      </c>
      <c r="D49" s="164">
        <v>13</v>
      </c>
      <c r="E49" s="172" t="s">
        <v>36</v>
      </c>
      <c r="F49" s="177">
        <v>200</v>
      </c>
      <c r="G49" s="178">
        <f>G50</f>
        <v>87.2</v>
      </c>
      <c r="H49" s="178">
        <f>H50</f>
        <v>10</v>
      </c>
      <c r="I49" s="179">
        <f>I50</f>
        <v>10</v>
      </c>
    </row>
    <row r="50" spans="1:9" ht="32.1" customHeight="1">
      <c r="A50" s="109" t="s">
        <v>18</v>
      </c>
      <c r="B50" s="209">
        <f t="shared" si="1"/>
        <v>223</v>
      </c>
      <c r="C50" s="164">
        <v>1</v>
      </c>
      <c r="D50" s="164">
        <v>13</v>
      </c>
      <c r="E50" s="172" t="s">
        <v>36</v>
      </c>
      <c r="F50" s="177">
        <v>240</v>
      </c>
      <c r="G50" s="178">
        <v>87.2</v>
      </c>
      <c r="H50" s="178">
        <v>10</v>
      </c>
      <c r="I50" s="179">
        <v>10</v>
      </c>
    </row>
    <row r="51" spans="1:9" ht="15.95" customHeight="1">
      <c r="A51" s="109" t="s">
        <v>19</v>
      </c>
      <c r="B51" s="209">
        <f t="shared" si="1"/>
        <v>223</v>
      </c>
      <c r="C51" s="164">
        <v>1</v>
      </c>
      <c r="D51" s="164">
        <v>13</v>
      </c>
      <c r="E51" s="172" t="s">
        <v>36</v>
      </c>
      <c r="F51" s="177">
        <v>800</v>
      </c>
      <c r="G51" s="178">
        <f>G52+G53</f>
        <v>5</v>
      </c>
      <c r="H51" s="178">
        <f>H52+H53</f>
        <v>5</v>
      </c>
      <c r="I51" s="179">
        <f>I52+I53</f>
        <v>5</v>
      </c>
    </row>
    <row r="52" spans="1:9" ht="15.95" hidden="1" customHeight="1">
      <c r="A52" s="109" t="s">
        <v>37</v>
      </c>
      <c r="B52" s="209">
        <f t="shared" si="1"/>
        <v>223</v>
      </c>
      <c r="C52" s="164">
        <v>1</v>
      </c>
      <c r="D52" s="164">
        <v>13</v>
      </c>
      <c r="E52" s="172" t="s">
        <v>36</v>
      </c>
      <c r="F52" s="177">
        <v>830</v>
      </c>
      <c r="G52" s="178"/>
      <c r="H52" s="178"/>
      <c r="I52" s="179"/>
    </row>
    <row r="53" spans="1:9" ht="15.95" customHeight="1">
      <c r="A53" s="109" t="s">
        <v>20</v>
      </c>
      <c r="B53" s="209">
        <f t="shared" si="1"/>
        <v>223</v>
      </c>
      <c r="C53" s="164">
        <v>1</v>
      </c>
      <c r="D53" s="164">
        <v>13</v>
      </c>
      <c r="E53" s="172" t="s">
        <v>36</v>
      </c>
      <c r="F53" s="177">
        <v>850</v>
      </c>
      <c r="G53" s="178">
        <v>5</v>
      </c>
      <c r="H53" s="178">
        <v>5</v>
      </c>
      <c r="I53" s="179">
        <v>5</v>
      </c>
    </row>
    <row r="54" spans="1:9" ht="15.95" customHeight="1">
      <c r="A54" s="134" t="s">
        <v>38</v>
      </c>
      <c r="B54" s="209">
        <f t="shared" si="1"/>
        <v>223</v>
      </c>
      <c r="C54" s="150">
        <v>2</v>
      </c>
      <c r="D54" s="150">
        <v>3</v>
      </c>
      <c r="E54" s="174" t="s">
        <v>7</v>
      </c>
      <c r="F54" s="148" t="s">
        <v>7</v>
      </c>
      <c r="G54" s="151">
        <f t="shared" ref="G54:I55" si="10">G55</f>
        <v>99.4</v>
      </c>
      <c r="H54" s="151">
        <f t="shared" si="10"/>
        <v>101.2</v>
      </c>
      <c r="I54" s="152">
        <f t="shared" si="10"/>
        <v>103.3</v>
      </c>
    </row>
    <row r="55" spans="1:9" ht="15.95" customHeight="1">
      <c r="A55" s="109" t="s">
        <v>15</v>
      </c>
      <c r="B55" s="209">
        <f t="shared" si="1"/>
        <v>223</v>
      </c>
      <c r="C55" s="164">
        <v>2</v>
      </c>
      <c r="D55" s="164">
        <v>3</v>
      </c>
      <c r="E55" s="172" t="s">
        <v>10</v>
      </c>
      <c r="F55" s="177" t="s">
        <v>7</v>
      </c>
      <c r="G55" s="178">
        <f t="shared" si="10"/>
        <v>99.4</v>
      </c>
      <c r="H55" s="178">
        <f t="shared" si="10"/>
        <v>101.2</v>
      </c>
      <c r="I55" s="179">
        <f t="shared" si="10"/>
        <v>103.3</v>
      </c>
    </row>
    <row r="56" spans="1:9" s="20" customFormat="1" ht="32.1" customHeight="1">
      <c r="A56" s="109" t="s">
        <v>39</v>
      </c>
      <c r="B56" s="209">
        <f t="shared" si="1"/>
        <v>223</v>
      </c>
      <c r="C56" s="164">
        <v>2</v>
      </c>
      <c r="D56" s="164">
        <v>3</v>
      </c>
      <c r="E56" s="172" t="s">
        <v>40</v>
      </c>
      <c r="F56" s="210" t="s">
        <v>7</v>
      </c>
      <c r="G56" s="178">
        <f>G57+G59</f>
        <v>99.4</v>
      </c>
      <c r="H56" s="178">
        <f>H57+H59</f>
        <v>101.2</v>
      </c>
      <c r="I56" s="179">
        <f>I57+I59</f>
        <v>103.3</v>
      </c>
    </row>
    <row r="57" spans="1:9" ht="63.95" customHeight="1">
      <c r="A57" s="109" t="s">
        <v>13</v>
      </c>
      <c r="B57" s="209">
        <f t="shared" si="1"/>
        <v>223</v>
      </c>
      <c r="C57" s="164">
        <v>2</v>
      </c>
      <c r="D57" s="164">
        <v>3</v>
      </c>
      <c r="E57" s="172" t="s">
        <v>40</v>
      </c>
      <c r="F57" s="177">
        <v>100</v>
      </c>
      <c r="G57" s="178">
        <f>G58</f>
        <v>94.7</v>
      </c>
      <c r="H57" s="178">
        <f>H58</f>
        <v>98.4</v>
      </c>
      <c r="I57" s="179">
        <f>I58</f>
        <v>102.3</v>
      </c>
    </row>
    <row r="58" spans="1:9" ht="32.1" customHeight="1">
      <c r="A58" s="109" t="s">
        <v>41</v>
      </c>
      <c r="B58" s="209">
        <f t="shared" si="1"/>
        <v>223</v>
      </c>
      <c r="C58" s="164">
        <v>2</v>
      </c>
      <c r="D58" s="164">
        <v>3</v>
      </c>
      <c r="E58" s="172" t="s">
        <v>40</v>
      </c>
      <c r="F58" s="177">
        <v>120</v>
      </c>
      <c r="G58" s="178">
        <v>94.7</v>
      </c>
      <c r="H58" s="178">
        <v>98.4</v>
      </c>
      <c r="I58" s="179">
        <v>102.3</v>
      </c>
    </row>
    <row r="59" spans="1:9" ht="32.1" customHeight="1">
      <c r="A59" s="109" t="s">
        <v>124</v>
      </c>
      <c r="B59" s="209">
        <f t="shared" si="1"/>
        <v>223</v>
      </c>
      <c r="C59" s="164">
        <v>2</v>
      </c>
      <c r="D59" s="164">
        <v>3</v>
      </c>
      <c r="E59" s="172" t="s">
        <v>42</v>
      </c>
      <c r="F59" s="177">
        <v>200</v>
      </c>
      <c r="G59" s="178">
        <f>G60</f>
        <v>4.7</v>
      </c>
      <c r="H59" s="178">
        <f>H60</f>
        <v>2.8</v>
      </c>
      <c r="I59" s="179">
        <f>I60</f>
        <v>1</v>
      </c>
    </row>
    <row r="60" spans="1:9" ht="32.1" customHeight="1">
      <c r="A60" s="109" t="s">
        <v>18</v>
      </c>
      <c r="B60" s="209">
        <f t="shared" si="1"/>
        <v>223</v>
      </c>
      <c r="C60" s="164">
        <v>2</v>
      </c>
      <c r="D60" s="164">
        <v>3</v>
      </c>
      <c r="E60" s="172" t="s">
        <v>42</v>
      </c>
      <c r="F60" s="177">
        <v>240</v>
      </c>
      <c r="G60" s="178">
        <v>4.7</v>
      </c>
      <c r="H60" s="178">
        <v>2.8</v>
      </c>
      <c r="I60" s="179">
        <v>1</v>
      </c>
    </row>
    <row r="61" spans="1:9" ht="32.1" customHeight="1">
      <c r="A61" s="134" t="s">
        <v>43</v>
      </c>
      <c r="B61" s="209">
        <f t="shared" si="1"/>
        <v>223</v>
      </c>
      <c r="C61" s="150">
        <v>3</v>
      </c>
      <c r="D61" s="164"/>
      <c r="E61" s="172"/>
      <c r="F61" s="177"/>
      <c r="G61" s="151">
        <f>G62</f>
        <v>35</v>
      </c>
      <c r="H61" s="151">
        <f t="shared" ref="H61:I63" si="11">H62</f>
        <v>30</v>
      </c>
      <c r="I61" s="151">
        <f t="shared" si="11"/>
        <v>30</v>
      </c>
    </row>
    <row r="62" spans="1:9" ht="32.1" customHeight="1">
      <c r="A62" s="134" t="s">
        <v>44</v>
      </c>
      <c r="B62" s="209">
        <f t="shared" si="1"/>
        <v>223</v>
      </c>
      <c r="C62" s="150">
        <v>3</v>
      </c>
      <c r="D62" s="150">
        <v>9</v>
      </c>
      <c r="E62" s="174" t="s">
        <v>7</v>
      </c>
      <c r="F62" s="148" t="s">
        <v>7</v>
      </c>
      <c r="G62" s="151">
        <f>G63</f>
        <v>35</v>
      </c>
      <c r="H62" s="151">
        <f t="shared" si="11"/>
        <v>30</v>
      </c>
      <c r="I62" s="151">
        <f t="shared" si="11"/>
        <v>30</v>
      </c>
    </row>
    <row r="63" spans="1:9" ht="63">
      <c r="A63" s="134" t="s">
        <v>140</v>
      </c>
      <c r="B63" s="209">
        <f t="shared" si="1"/>
        <v>223</v>
      </c>
      <c r="C63" s="150">
        <v>3</v>
      </c>
      <c r="D63" s="150">
        <v>9</v>
      </c>
      <c r="E63" s="174" t="s">
        <v>45</v>
      </c>
      <c r="F63" s="148" t="s">
        <v>7</v>
      </c>
      <c r="G63" s="151">
        <f>G64</f>
        <v>35</v>
      </c>
      <c r="H63" s="151">
        <f t="shared" si="11"/>
        <v>30</v>
      </c>
      <c r="I63" s="151">
        <f t="shared" si="11"/>
        <v>30</v>
      </c>
    </row>
    <row r="64" spans="1:9" ht="49.5" customHeight="1">
      <c r="A64" s="109" t="s">
        <v>48</v>
      </c>
      <c r="B64" s="209">
        <f t="shared" si="1"/>
        <v>223</v>
      </c>
      <c r="C64" s="164">
        <v>3</v>
      </c>
      <c r="D64" s="164">
        <v>9</v>
      </c>
      <c r="E64" s="172" t="s">
        <v>47</v>
      </c>
      <c r="F64" s="177" t="s">
        <v>7</v>
      </c>
      <c r="G64" s="178">
        <f t="shared" ref="G64:I65" si="12">G65</f>
        <v>35</v>
      </c>
      <c r="H64" s="178">
        <f t="shared" si="12"/>
        <v>30</v>
      </c>
      <c r="I64" s="179">
        <f t="shared" si="12"/>
        <v>30</v>
      </c>
    </row>
    <row r="65" spans="1:9" ht="32.1" customHeight="1">
      <c r="A65" s="109" t="s">
        <v>124</v>
      </c>
      <c r="B65" s="209">
        <f t="shared" si="1"/>
        <v>223</v>
      </c>
      <c r="C65" s="164">
        <v>3</v>
      </c>
      <c r="D65" s="164">
        <v>9</v>
      </c>
      <c r="E65" s="172" t="s">
        <v>47</v>
      </c>
      <c r="F65" s="177">
        <v>200</v>
      </c>
      <c r="G65" s="178">
        <f t="shared" si="12"/>
        <v>35</v>
      </c>
      <c r="H65" s="178">
        <f t="shared" si="12"/>
        <v>30</v>
      </c>
      <c r="I65" s="179">
        <f t="shared" si="12"/>
        <v>30</v>
      </c>
    </row>
    <row r="66" spans="1:9" ht="32.1" customHeight="1">
      <c r="A66" s="109" t="s">
        <v>18</v>
      </c>
      <c r="B66" s="209">
        <f t="shared" si="1"/>
        <v>223</v>
      </c>
      <c r="C66" s="164">
        <v>3</v>
      </c>
      <c r="D66" s="164">
        <v>9</v>
      </c>
      <c r="E66" s="172" t="s">
        <v>47</v>
      </c>
      <c r="F66" s="177">
        <v>240</v>
      </c>
      <c r="G66" s="178">
        <v>35</v>
      </c>
      <c r="H66" s="178">
        <v>30</v>
      </c>
      <c r="I66" s="179">
        <v>30</v>
      </c>
    </row>
    <row r="67" spans="1:9" ht="15.95" customHeight="1">
      <c r="A67" s="134" t="s">
        <v>49</v>
      </c>
      <c r="B67" s="209">
        <f t="shared" si="1"/>
        <v>223</v>
      </c>
      <c r="C67" s="150">
        <v>4</v>
      </c>
      <c r="D67" s="164"/>
      <c r="E67" s="172"/>
      <c r="F67" s="177"/>
      <c r="G67" s="151">
        <f>G68+G73</f>
        <v>845.1</v>
      </c>
      <c r="H67" s="151">
        <f t="shared" ref="H67:I67" si="13">H68+H73</f>
        <v>876</v>
      </c>
      <c r="I67" s="151">
        <f t="shared" si="13"/>
        <v>928.2</v>
      </c>
    </row>
    <row r="68" spans="1:9" ht="15.95" customHeight="1">
      <c r="A68" s="185" t="s">
        <v>50</v>
      </c>
      <c r="B68" s="209">
        <f t="shared" si="1"/>
        <v>223</v>
      </c>
      <c r="C68" s="188">
        <v>4</v>
      </c>
      <c r="D68" s="188">
        <v>6</v>
      </c>
      <c r="E68" s="186" t="s">
        <v>7</v>
      </c>
      <c r="F68" s="187" t="s">
        <v>7</v>
      </c>
      <c r="G68" s="189">
        <f>G69</f>
        <v>25</v>
      </c>
      <c r="H68" s="189">
        <f t="shared" ref="H68:I69" si="14">H69</f>
        <v>25</v>
      </c>
      <c r="I68" s="189">
        <f t="shared" si="14"/>
        <v>25</v>
      </c>
    </row>
    <row r="69" spans="1:9" ht="18" customHeight="1">
      <c r="A69" s="196" t="s">
        <v>9</v>
      </c>
      <c r="B69" s="209">
        <f t="shared" si="1"/>
        <v>223</v>
      </c>
      <c r="C69" s="193">
        <v>4</v>
      </c>
      <c r="D69" s="193">
        <v>6</v>
      </c>
      <c r="E69" s="191" t="s">
        <v>10</v>
      </c>
      <c r="F69" s="187"/>
      <c r="G69" s="194">
        <f>G70</f>
        <v>25</v>
      </c>
      <c r="H69" s="194">
        <f t="shared" si="14"/>
        <v>25</v>
      </c>
      <c r="I69" s="194">
        <f t="shared" si="14"/>
        <v>25</v>
      </c>
    </row>
    <row r="70" spans="1:9" ht="15.95" customHeight="1">
      <c r="A70" s="196" t="s">
        <v>51</v>
      </c>
      <c r="B70" s="209">
        <f t="shared" si="1"/>
        <v>223</v>
      </c>
      <c r="C70" s="193">
        <v>4</v>
      </c>
      <c r="D70" s="193">
        <v>6</v>
      </c>
      <c r="E70" s="191" t="s">
        <v>52</v>
      </c>
      <c r="F70" s="192"/>
      <c r="G70" s="194">
        <f t="shared" ref="G70:I71" si="15">G71</f>
        <v>25</v>
      </c>
      <c r="H70" s="194">
        <f t="shared" si="15"/>
        <v>25</v>
      </c>
      <c r="I70" s="195">
        <f t="shared" si="15"/>
        <v>25</v>
      </c>
    </row>
    <row r="71" spans="1:9" ht="32.1" customHeight="1">
      <c r="A71" s="109" t="s">
        <v>124</v>
      </c>
      <c r="B71" s="209">
        <f t="shared" si="1"/>
        <v>223</v>
      </c>
      <c r="C71" s="193">
        <v>4</v>
      </c>
      <c r="D71" s="193">
        <v>6</v>
      </c>
      <c r="E71" s="191" t="s">
        <v>52</v>
      </c>
      <c r="F71" s="192">
        <v>200</v>
      </c>
      <c r="G71" s="194">
        <f t="shared" si="15"/>
        <v>25</v>
      </c>
      <c r="H71" s="194">
        <f t="shared" si="15"/>
        <v>25</v>
      </c>
      <c r="I71" s="195">
        <f t="shared" si="15"/>
        <v>25</v>
      </c>
    </row>
    <row r="72" spans="1:9" ht="32.1" customHeight="1">
      <c r="A72" s="196" t="s">
        <v>18</v>
      </c>
      <c r="B72" s="209">
        <f t="shared" si="1"/>
        <v>223</v>
      </c>
      <c r="C72" s="193">
        <v>4</v>
      </c>
      <c r="D72" s="193">
        <v>6</v>
      </c>
      <c r="E72" s="191" t="s">
        <v>52</v>
      </c>
      <c r="F72" s="192">
        <v>240</v>
      </c>
      <c r="G72" s="194">
        <v>25</v>
      </c>
      <c r="H72" s="194">
        <v>25</v>
      </c>
      <c r="I72" s="195">
        <v>25</v>
      </c>
    </row>
    <row r="73" spans="1:9" ht="15.95" customHeight="1">
      <c r="A73" s="134" t="s">
        <v>53</v>
      </c>
      <c r="B73" s="209">
        <f t="shared" si="1"/>
        <v>223</v>
      </c>
      <c r="C73" s="150">
        <v>4</v>
      </c>
      <c r="D73" s="150">
        <v>9</v>
      </c>
      <c r="E73" s="174" t="s">
        <v>7</v>
      </c>
      <c r="F73" s="148" t="s">
        <v>7</v>
      </c>
      <c r="G73" s="151">
        <f>G74</f>
        <v>820.1</v>
      </c>
      <c r="H73" s="151">
        <f t="shared" ref="H73:I73" si="16">H74</f>
        <v>851</v>
      </c>
      <c r="I73" s="151">
        <f t="shared" si="16"/>
        <v>903.2</v>
      </c>
    </row>
    <row r="74" spans="1:9" ht="32.1" customHeight="1">
      <c r="A74" s="134" t="s">
        <v>141</v>
      </c>
      <c r="B74" s="209">
        <f t="shared" si="1"/>
        <v>223</v>
      </c>
      <c r="C74" s="150">
        <v>4</v>
      </c>
      <c r="D74" s="150">
        <v>9</v>
      </c>
      <c r="E74" s="174" t="s">
        <v>54</v>
      </c>
      <c r="F74" s="148"/>
      <c r="G74" s="151">
        <f>G75</f>
        <v>820.1</v>
      </c>
      <c r="H74" s="151">
        <f>H75</f>
        <v>851</v>
      </c>
      <c r="I74" s="151">
        <f>I75</f>
        <v>903.2</v>
      </c>
    </row>
    <row r="75" spans="1:9" ht="31.5" customHeight="1">
      <c r="A75" s="134" t="s">
        <v>142</v>
      </c>
      <c r="B75" s="209">
        <f t="shared" si="1"/>
        <v>223</v>
      </c>
      <c r="C75" s="150">
        <v>4</v>
      </c>
      <c r="D75" s="150">
        <v>9</v>
      </c>
      <c r="E75" s="174" t="s">
        <v>55</v>
      </c>
      <c r="F75" s="148"/>
      <c r="G75" s="151">
        <f t="shared" ref="G75:I77" si="17">G76</f>
        <v>820.1</v>
      </c>
      <c r="H75" s="151">
        <f t="shared" si="17"/>
        <v>851</v>
      </c>
      <c r="I75" s="152">
        <f t="shared" si="17"/>
        <v>903.2</v>
      </c>
    </row>
    <row r="76" spans="1:9" ht="32.1" customHeight="1">
      <c r="A76" s="109" t="s">
        <v>143</v>
      </c>
      <c r="B76" s="209">
        <f t="shared" ref="B76:B141" si="18">B75</f>
        <v>223</v>
      </c>
      <c r="C76" s="164">
        <v>4</v>
      </c>
      <c r="D76" s="164">
        <v>9</v>
      </c>
      <c r="E76" s="172" t="s">
        <v>56</v>
      </c>
      <c r="F76" s="148"/>
      <c r="G76" s="178">
        <f t="shared" si="17"/>
        <v>820.1</v>
      </c>
      <c r="H76" s="178">
        <f t="shared" si="17"/>
        <v>851</v>
      </c>
      <c r="I76" s="179">
        <f t="shared" si="17"/>
        <v>903.2</v>
      </c>
    </row>
    <row r="77" spans="1:9" ht="32.1" customHeight="1">
      <c r="A77" s="109" t="s">
        <v>124</v>
      </c>
      <c r="B77" s="209">
        <f t="shared" si="18"/>
        <v>223</v>
      </c>
      <c r="C77" s="164">
        <v>4</v>
      </c>
      <c r="D77" s="164">
        <v>9</v>
      </c>
      <c r="E77" s="172" t="s">
        <v>56</v>
      </c>
      <c r="F77" s="177">
        <v>200</v>
      </c>
      <c r="G77" s="178">
        <f t="shared" si="17"/>
        <v>820.1</v>
      </c>
      <c r="H77" s="178">
        <f t="shared" si="17"/>
        <v>851</v>
      </c>
      <c r="I77" s="179">
        <f t="shared" si="17"/>
        <v>903.2</v>
      </c>
    </row>
    <row r="78" spans="1:9" ht="32.1" customHeight="1">
      <c r="A78" s="109" t="s">
        <v>18</v>
      </c>
      <c r="B78" s="209">
        <f t="shared" si="18"/>
        <v>223</v>
      </c>
      <c r="C78" s="164">
        <v>4</v>
      </c>
      <c r="D78" s="164">
        <v>9</v>
      </c>
      <c r="E78" s="172" t="s">
        <v>56</v>
      </c>
      <c r="F78" s="177">
        <v>240</v>
      </c>
      <c r="G78" s="178">
        <v>820.1</v>
      </c>
      <c r="H78" s="178">
        <v>851</v>
      </c>
      <c r="I78" s="179">
        <v>903.2</v>
      </c>
    </row>
    <row r="79" spans="1:9" ht="15.95" customHeight="1">
      <c r="A79" s="134" t="s">
        <v>58</v>
      </c>
      <c r="B79" s="209">
        <f t="shared" si="18"/>
        <v>223</v>
      </c>
      <c r="C79" s="150">
        <v>5</v>
      </c>
      <c r="D79" s="150" t="s">
        <v>7</v>
      </c>
      <c r="E79" s="174" t="s">
        <v>7</v>
      </c>
      <c r="F79" s="148" t="s">
        <v>7</v>
      </c>
      <c r="G79" s="151">
        <f>G80</f>
        <v>921.6</v>
      </c>
      <c r="H79" s="151">
        <f t="shared" ref="H79:I79" si="19">H80</f>
        <v>667.5</v>
      </c>
      <c r="I79" s="151">
        <f t="shared" si="19"/>
        <v>267.5</v>
      </c>
    </row>
    <row r="80" spans="1:9" ht="15.95" customHeight="1">
      <c r="A80" s="134" t="s">
        <v>59</v>
      </c>
      <c r="B80" s="209">
        <f t="shared" si="18"/>
        <v>223</v>
      </c>
      <c r="C80" s="150">
        <v>5</v>
      </c>
      <c r="D80" s="150">
        <v>3</v>
      </c>
      <c r="E80" s="174"/>
      <c r="F80" s="148"/>
      <c r="G80" s="151">
        <f>G81+G98</f>
        <v>921.6</v>
      </c>
      <c r="H80" s="151">
        <f>H81+H98</f>
        <v>667.5</v>
      </c>
      <c r="I80" s="152">
        <f>I81+I98</f>
        <v>267.5</v>
      </c>
    </row>
    <row r="81" spans="1:9" ht="32.1" customHeight="1">
      <c r="A81" s="134" t="s">
        <v>144</v>
      </c>
      <c r="B81" s="209">
        <f t="shared" si="18"/>
        <v>223</v>
      </c>
      <c r="C81" s="150">
        <v>5</v>
      </c>
      <c r="D81" s="150">
        <v>3</v>
      </c>
      <c r="E81" s="174" t="s">
        <v>60</v>
      </c>
      <c r="F81" s="148" t="s">
        <v>7</v>
      </c>
      <c r="G81" s="151">
        <f>G82+G86+G90+G94</f>
        <v>921.6</v>
      </c>
      <c r="H81" s="151">
        <f>H82+H86+H90+H94</f>
        <v>667.5</v>
      </c>
      <c r="I81" s="152">
        <f>I82+I86+I90+I94</f>
        <v>267.5</v>
      </c>
    </row>
    <row r="82" spans="1:9" ht="46.5" hidden="1" customHeight="1">
      <c r="A82" s="134" t="s">
        <v>145</v>
      </c>
      <c r="B82" s="209">
        <f t="shared" si="18"/>
        <v>223</v>
      </c>
      <c r="C82" s="150">
        <v>5</v>
      </c>
      <c r="D82" s="150">
        <v>3</v>
      </c>
      <c r="E82" s="174" t="s">
        <v>61</v>
      </c>
      <c r="F82" s="148"/>
      <c r="G82" s="151">
        <f t="shared" ref="G82:I84" si="20">G83</f>
        <v>0</v>
      </c>
      <c r="H82" s="151">
        <f t="shared" si="20"/>
        <v>0</v>
      </c>
      <c r="I82" s="152">
        <f t="shared" si="20"/>
        <v>0</v>
      </c>
    </row>
    <row r="83" spans="1:9" ht="48" hidden="1" customHeight="1">
      <c r="A83" s="109" t="s">
        <v>146</v>
      </c>
      <c r="B83" s="209">
        <f t="shared" si="18"/>
        <v>223</v>
      </c>
      <c r="C83" s="164">
        <v>5</v>
      </c>
      <c r="D83" s="164">
        <v>3</v>
      </c>
      <c r="E83" s="172" t="s">
        <v>62</v>
      </c>
      <c r="F83" s="177"/>
      <c r="G83" s="178">
        <f t="shared" si="20"/>
        <v>0</v>
      </c>
      <c r="H83" s="178">
        <f t="shared" si="20"/>
        <v>0</v>
      </c>
      <c r="I83" s="179">
        <f t="shared" si="20"/>
        <v>0</v>
      </c>
    </row>
    <row r="84" spans="1:9" ht="32.1" hidden="1" customHeight="1">
      <c r="A84" s="109" t="s">
        <v>124</v>
      </c>
      <c r="B84" s="209">
        <f t="shared" si="18"/>
        <v>223</v>
      </c>
      <c r="C84" s="164">
        <v>5</v>
      </c>
      <c r="D84" s="164">
        <v>3</v>
      </c>
      <c r="E84" s="172" t="s">
        <v>62</v>
      </c>
      <c r="F84" s="177">
        <v>200</v>
      </c>
      <c r="G84" s="178">
        <f t="shared" si="20"/>
        <v>0</v>
      </c>
      <c r="H84" s="178">
        <f t="shared" si="20"/>
        <v>0</v>
      </c>
      <c r="I84" s="179">
        <f t="shared" si="20"/>
        <v>0</v>
      </c>
    </row>
    <row r="85" spans="1:9" ht="32.1" hidden="1" customHeight="1">
      <c r="A85" s="109" t="s">
        <v>18</v>
      </c>
      <c r="B85" s="209">
        <f t="shared" si="18"/>
        <v>223</v>
      </c>
      <c r="C85" s="164">
        <v>5</v>
      </c>
      <c r="D85" s="164">
        <v>3</v>
      </c>
      <c r="E85" s="172" t="s">
        <v>62</v>
      </c>
      <c r="F85" s="177">
        <v>240</v>
      </c>
      <c r="G85" s="178"/>
      <c r="H85" s="178"/>
      <c r="I85" s="179"/>
    </row>
    <row r="86" spans="1:9" ht="32.1" hidden="1" customHeight="1">
      <c r="A86" s="134" t="s">
        <v>147</v>
      </c>
      <c r="B86" s="209">
        <f t="shared" si="18"/>
        <v>223</v>
      </c>
      <c r="C86" s="150">
        <v>5</v>
      </c>
      <c r="D86" s="150">
        <v>3</v>
      </c>
      <c r="E86" s="174" t="s">
        <v>63</v>
      </c>
      <c r="F86" s="148"/>
      <c r="G86" s="151">
        <f t="shared" ref="G86:I88" si="21">G87</f>
        <v>0</v>
      </c>
      <c r="H86" s="151">
        <f t="shared" si="21"/>
        <v>0</v>
      </c>
      <c r="I86" s="152">
        <f t="shared" si="21"/>
        <v>0</v>
      </c>
    </row>
    <row r="87" spans="1:9" ht="47.25" hidden="1" customHeight="1">
      <c r="A87" s="109" t="s">
        <v>148</v>
      </c>
      <c r="B87" s="209">
        <f t="shared" si="18"/>
        <v>223</v>
      </c>
      <c r="C87" s="164">
        <v>5</v>
      </c>
      <c r="D87" s="164">
        <v>3</v>
      </c>
      <c r="E87" s="172" t="s">
        <v>64</v>
      </c>
      <c r="F87" s="177"/>
      <c r="G87" s="178">
        <f t="shared" si="21"/>
        <v>0</v>
      </c>
      <c r="H87" s="178">
        <f t="shared" si="21"/>
        <v>0</v>
      </c>
      <c r="I87" s="179">
        <f t="shared" si="21"/>
        <v>0</v>
      </c>
    </row>
    <row r="88" spans="1:9" ht="32.1" hidden="1" customHeight="1">
      <c r="A88" s="109" t="s">
        <v>124</v>
      </c>
      <c r="B88" s="209">
        <f t="shared" si="18"/>
        <v>223</v>
      </c>
      <c r="C88" s="164">
        <v>5</v>
      </c>
      <c r="D88" s="164">
        <v>3</v>
      </c>
      <c r="E88" s="172" t="s">
        <v>64</v>
      </c>
      <c r="F88" s="177">
        <v>200</v>
      </c>
      <c r="G88" s="178">
        <f t="shared" si="21"/>
        <v>0</v>
      </c>
      <c r="H88" s="178">
        <f t="shared" si="21"/>
        <v>0</v>
      </c>
      <c r="I88" s="179">
        <f t="shared" si="21"/>
        <v>0</v>
      </c>
    </row>
    <row r="89" spans="1:9" ht="32.1" hidden="1" customHeight="1">
      <c r="A89" s="109" t="s">
        <v>18</v>
      </c>
      <c r="B89" s="209">
        <f t="shared" si="18"/>
        <v>223</v>
      </c>
      <c r="C89" s="164">
        <v>5</v>
      </c>
      <c r="D89" s="164">
        <v>3</v>
      </c>
      <c r="E89" s="172" t="s">
        <v>64</v>
      </c>
      <c r="F89" s="177">
        <v>240</v>
      </c>
      <c r="G89" s="178"/>
      <c r="H89" s="178"/>
      <c r="I89" s="179"/>
    </row>
    <row r="90" spans="1:9" ht="48" hidden="1" customHeight="1">
      <c r="A90" s="134" t="s">
        <v>149</v>
      </c>
      <c r="B90" s="209">
        <f t="shared" si="18"/>
        <v>223</v>
      </c>
      <c r="C90" s="150">
        <v>5</v>
      </c>
      <c r="D90" s="150">
        <v>3</v>
      </c>
      <c r="E90" s="174" t="s">
        <v>65</v>
      </c>
      <c r="F90" s="148"/>
      <c r="G90" s="151">
        <f t="shared" ref="G90:I92" si="22">G91</f>
        <v>0</v>
      </c>
      <c r="H90" s="151">
        <f t="shared" si="22"/>
        <v>0</v>
      </c>
      <c r="I90" s="152">
        <f t="shared" si="22"/>
        <v>0</v>
      </c>
    </row>
    <row r="91" spans="1:9" ht="46.5" hidden="1" customHeight="1">
      <c r="A91" s="109" t="s">
        <v>153</v>
      </c>
      <c r="B91" s="209">
        <f t="shared" si="18"/>
        <v>223</v>
      </c>
      <c r="C91" s="164">
        <v>5</v>
      </c>
      <c r="D91" s="164">
        <v>3</v>
      </c>
      <c r="E91" s="172" t="s">
        <v>66</v>
      </c>
      <c r="F91" s="177"/>
      <c r="G91" s="178">
        <f t="shared" si="22"/>
        <v>0</v>
      </c>
      <c r="H91" s="178">
        <f t="shared" si="22"/>
        <v>0</v>
      </c>
      <c r="I91" s="179">
        <f t="shared" si="22"/>
        <v>0</v>
      </c>
    </row>
    <row r="92" spans="1:9" ht="32.1" hidden="1" customHeight="1">
      <c r="A92" s="109" t="s">
        <v>124</v>
      </c>
      <c r="B92" s="209">
        <f t="shared" si="18"/>
        <v>223</v>
      </c>
      <c r="C92" s="164">
        <v>5</v>
      </c>
      <c r="D92" s="164">
        <v>3</v>
      </c>
      <c r="E92" s="172" t="s">
        <v>66</v>
      </c>
      <c r="F92" s="177">
        <v>200</v>
      </c>
      <c r="G92" s="178">
        <f t="shared" si="22"/>
        <v>0</v>
      </c>
      <c r="H92" s="178">
        <f t="shared" si="22"/>
        <v>0</v>
      </c>
      <c r="I92" s="179">
        <f t="shared" si="22"/>
        <v>0</v>
      </c>
    </row>
    <row r="93" spans="1:9" ht="32.1" hidden="1" customHeight="1">
      <c r="A93" s="109" t="s">
        <v>18</v>
      </c>
      <c r="B93" s="209">
        <f t="shared" si="18"/>
        <v>223</v>
      </c>
      <c r="C93" s="164">
        <v>5</v>
      </c>
      <c r="D93" s="164">
        <v>3</v>
      </c>
      <c r="E93" s="172" t="s">
        <v>66</v>
      </c>
      <c r="F93" s="177">
        <v>240</v>
      </c>
      <c r="G93" s="178"/>
      <c r="H93" s="178"/>
      <c r="I93" s="179"/>
    </row>
    <row r="94" spans="1:9" ht="46.5" customHeight="1">
      <c r="A94" s="211" t="s">
        <v>160</v>
      </c>
      <c r="B94" s="209">
        <f t="shared" si="18"/>
        <v>223</v>
      </c>
      <c r="C94" s="153">
        <v>5</v>
      </c>
      <c r="D94" s="154">
        <v>3</v>
      </c>
      <c r="E94" s="129" t="s">
        <v>61</v>
      </c>
      <c r="F94" s="165"/>
      <c r="G94" s="182">
        <f t="shared" ref="G94:I96" si="23">G95</f>
        <v>921.6</v>
      </c>
      <c r="H94" s="182">
        <f t="shared" si="23"/>
        <v>667.5</v>
      </c>
      <c r="I94" s="212">
        <f t="shared" si="23"/>
        <v>267.5</v>
      </c>
    </row>
    <row r="95" spans="1:9" ht="48" customHeight="1">
      <c r="A95" s="213" t="s">
        <v>146</v>
      </c>
      <c r="B95" s="209">
        <f t="shared" si="18"/>
        <v>223</v>
      </c>
      <c r="C95" s="158">
        <v>5</v>
      </c>
      <c r="D95" s="159">
        <v>3</v>
      </c>
      <c r="E95" s="136" t="s">
        <v>62</v>
      </c>
      <c r="F95" s="157"/>
      <c r="G95" s="214">
        <f t="shared" si="23"/>
        <v>921.6</v>
      </c>
      <c r="H95" s="214">
        <f t="shared" si="23"/>
        <v>667.5</v>
      </c>
      <c r="I95" s="215">
        <f t="shared" si="23"/>
        <v>267.5</v>
      </c>
    </row>
    <row r="96" spans="1:9" ht="32.1" customHeight="1">
      <c r="A96" s="216" t="s">
        <v>124</v>
      </c>
      <c r="B96" s="209">
        <f t="shared" si="18"/>
        <v>223</v>
      </c>
      <c r="C96" s="158">
        <v>5</v>
      </c>
      <c r="D96" s="159">
        <v>3</v>
      </c>
      <c r="E96" s="136" t="s">
        <v>62</v>
      </c>
      <c r="F96" s="157">
        <v>200</v>
      </c>
      <c r="G96" s="214">
        <f t="shared" si="23"/>
        <v>921.6</v>
      </c>
      <c r="H96" s="214">
        <f t="shared" si="23"/>
        <v>667.5</v>
      </c>
      <c r="I96" s="215">
        <f t="shared" si="23"/>
        <v>267.5</v>
      </c>
    </row>
    <row r="97" spans="1:9" ht="32.1" customHeight="1">
      <c r="A97" s="216" t="s">
        <v>18</v>
      </c>
      <c r="B97" s="209">
        <f t="shared" si="18"/>
        <v>223</v>
      </c>
      <c r="C97" s="158">
        <v>5</v>
      </c>
      <c r="D97" s="159">
        <v>3</v>
      </c>
      <c r="E97" s="136" t="s">
        <v>62</v>
      </c>
      <c r="F97" s="157">
        <v>240</v>
      </c>
      <c r="G97" s="214">
        <v>921.6</v>
      </c>
      <c r="H97" s="214">
        <v>667.5</v>
      </c>
      <c r="I97" s="215">
        <v>267.5</v>
      </c>
    </row>
    <row r="98" spans="1:9" ht="15.95" hidden="1" customHeight="1">
      <c r="A98" s="134" t="s">
        <v>9</v>
      </c>
      <c r="B98" s="209">
        <f t="shared" si="18"/>
        <v>223</v>
      </c>
      <c r="C98" s="150">
        <v>5</v>
      </c>
      <c r="D98" s="150">
        <v>3</v>
      </c>
      <c r="E98" s="174" t="s">
        <v>10</v>
      </c>
      <c r="F98" s="148" t="s">
        <v>7</v>
      </c>
      <c r="G98" s="151">
        <f>G99+G102+G105+G108</f>
        <v>0</v>
      </c>
      <c r="H98" s="151">
        <f>H99+H102+H105+H108</f>
        <v>0</v>
      </c>
      <c r="I98" s="152">
        <f>I99+I102+I105+I108</f>
        <v>0</v>
      </c>
    </row>
    <row r="99" spans="1:9" ht="15.95" hidden="1" customHeight="1">
      <c r="A99" s="109" t="s">
        <v>67</v>
      </c>
      <c r="B99" s="209">
        <f t="shared" si="18"/>
        <v>223</v>
      </c>
      <c r="C99" s="164">
        <v>5</v>
      </c>
      <c r="D99" s="164">
        <v>3</v>
      </c>
      <c r="E99" s="172" t="s">
        <v>68</v>
      </c>
      <c r="F99" s="177"/>
      <c r="G99" s="178">
        <f t="shared" ref="G99:I100" si="24">G100</f>
        <v>0</v>
      </c>
      <c r="H99" s="178">
        <f t="shared" si="24"/>
        <v>0</v>
      </c>
      <c r="I99" s="179">
        <f t="shared" si="24"/>
        <v>0</v>
      </c>
    </row>
    <row r="100" spans="1:9" ht="32.1" hidden="1" customHeight="1">
      <c r="A100" s="109" t="s">
        <v>124</v>
      </c>
      <c r="B100" s="209">
        <f t="shared" si="18"/>
        <v>223</v>
      </c>
      <c r="C100" s="164">
        <v>5</v>
      </c>
      <c r="D100" s="164">
        <v>3</v>
      </c>
      <c r="E100" s="172" t="s">
        <v>68</v>
      </c>
      <c r="F100" s="177">
        <v>200</v>
      </c>
      <c r="G100" s="178">
        <f t="shared" si="24"/>
        <v>0</v>
      </c>
      <c r="H100" s="178">
        <f t="shared" si="24"/>
        <v>0</v>
      </c>
      <c r="I100" s="179">
        <f t="shared" si="24"/>
        <v>0</v>
      </c>
    </row>
    <row r="101" spans="1:9" ht="32.1" hidden="1" customHeight="1">
      <c r="A101" s="109" t="s">
        <v>18</v>
      </c>
      <c r="B101" s="209">
        <f t="shared" si="18"/>
        <v>223</v>
      </c>
      <c r="C101" s="164">
        <v>5</v>
      </c>
      <c r="D101" s="164">
        <v>3</v>
      </c>
      <c r="E101" s="172" t="s">
        <v>68</v>
      </c>
      <c r="F101" s="177">
        <v>240</v>
      </c>
      <c r="G101" s="178"/>
      <c r="H101" s="178"/>
      <c r="I101" s="179"/>
    </row>
    <row r="102" spans="1:9" ht="15.95" hidden="1" customHeight="1">
      <c r="A102" s="109" t="s">
        <v>69</v>
      </c>
      <c r="B102" s="209">
        <f t="shared" si="18"/>
        <v>223</v>
      </c>
      <c r="C102" s="164">
        <v>5</v>
      </c>
      <c r="D102" s="164">
        <v>3</v>
      </c>
      <c r="E102" s="172" t="s">
        <v>70</v>
      </c>
      <c r="F102" s="177"/>
      <c r="G102" s="178">
        <f t="shared" ref="G102:I103" si="25">G103</f>
        <v>0</v>
      </c>
      <c r="H102" s="178">
        <f t="shared" si="25"/>
        <v>0</v>
      </c>
      <c r="I102" s="179">
        <f t="shared" si="25"/>
        <v>0</v>
      </c>
    </row>
    <row r="103" spans="1:9" ht="32.1" hidden="1" customHeight="1">
      <c r="A103" s="109" t="s">
        <v>124</v>
      </c>
      <c r="B103" s="209">
        <f t="shared" si="18"/>
        <v>223</v>
      </c>
      <c r="C103" s="164">
        <v>5</v>
      </c>
      <c r="D103" s="164">
        <v>3</v>
      </c>
      <c r="E103" s="172" t="s">
        <v>70</v>
      </c>
      <c r="F103" s="177">
        <v>200</v>
      </c>
      <c r="G103" s="178">
        <f t="shared" si="25"/>
        <v>0</v>
      </c>
      <c r="H103" s="178">
        <f t="shared" si="25"/>
        <v>0</v>
      </c>
      <c r="I103" s="179">
        <f t="shared" si="25"/>
        <v>0</v>
      </c>
    </row>
    <row r="104" spans="1:9" ht="32.1" hidden="1" customHeight="1">
      <c r="A104" s="109" t="s">
        <v>18</v>
      </c>
      <c r="B104" s="209">
        <f t="shared" si="18"/>
        <v>223</v>
      </c>
      <c r="C104" s="164">
        <v>5</v>
      </c>
      <c r="D104" s="164">
        <v>3</v>
      </c>
      <c r="E104" s="172" t="s">
        <v>70</v>
      </c>
      <c r="F104" s="177">
        <v>240</v>
      </c>
      <c r="G104" s="178"/>
      <c r="H104" s="178"/>
      <c r="I104" s="179"/>
    </row>
    <row r="105" spans="1:9" ht="18" hidden="1" customHeight="1">
      <c r="A105" s="109" t="s">
        <v>71</v>
      </c>
      <c r="B105" s="209">
        <f t="shared" si="18"/>
        <v>223</v>
      </c>
      <c r="C105" s="164">
        <v>5</v>
      </c>
      <c r="D105" s="164">
        <v>3</v>
      </c>
      <c r="E105" s="172" t="s">
        <v>72</v>
      </c>
      <c r="F105" s="177"/>
      <c r="G105" s="178">
        <f t="shared" ref="G105:I106" si="26">G106</f>
        <v>0</v>
      </c>
      <c r="H105" s="178">
        <f t="shared" si="26"/>
        <v>0</v>
      </c>
      <c r="I105" s="179">
        <f t="shared" si="26"/>
        <v>0</v>
      </c>
    </row>
    <row r="106" spans="1:9" ht="32.1" hidden="1" customHeight="1">
      <c r="A106" s="109" t="s">
        <v>124</v>
      </c>
      <c r="B106" s="209">
        <f t="shared" si="18"/>
        <v>223</v>
      </c>
      <c r="C106" s="164">
        <v>5</v>
      </c>
      <c r="D106" s="164">
        <v>3</v>
      </c>
      <c r="E106" s="172" t="s">
        <v>72</v>
      </c>
      <c r="F106" s="177">
        <v>200</v>
      </c>
      <c r="G106" s="178">
        <f t="shared" si="26"/>
        <v>0</v>
      </c>
      <c r="H106" s="178">
        <f t="shared" si="26"/>
        <v>0</v>
      </c>
      <c r="I106" s="179">
        <f t="shared" si="26"/>
        <v>0</v>
      </c>
    </row>
    <row r="107" spans="1:9" ht="32.1" hidden="1" customHeight="1">
      <c r="A107" s="109" t="s">
        <v>18</v>
      </c>
      <c r="B107" s="209">
        <f t="shared" si="18"/>
        <v>223</v>
      </c>
      <c r="C107" s="164">
        <v>5</v>
      </c>
      <c r="D107" s="164">
        <v>3</v>
      </c>
      <c r="E107" s="172" t="s">
        <v>72</v>
      </c>
      <c r="F107" s="177">
        <v>240</v>
      </c>
      <c r="G107" s="178"/>
      <c r="H107" s="178"/>
      <c r="I107" s="179"/>
    </row>
    <row r="108" spans="1:9" ht="32.1" hidden="1" customHeight="1">
      <c r="A108" s="109" t="s">
        <v>73</v>
      </c>
      <c r="B108" s="209">
        <f t="shared" si="18"/>
        <v>223</v>
      </c>
      <c r="C108" s="164">
        <v>5</v>
      </c>
      <c r="D108" s="164">
        <v>3</v>
      </c>
      <c r="E108" s="172" t="s">
        <v>74</v>
      </c>
      <c r="F108" s="177"/>
      <c r="G108" s="178">
        <f t="shared" ref="G108:I109" si="27">G109</f>
        <v>0</v>
      </c>
      <c r="H108" s="178">
        <f t="shared" si="27"/>
        <v>0</v>
      </c>
      <c r="I108" s="179">
        <f t="shared" si="27"/>
        <v>0</v>
      </c>
    </row>
    <row r="109" spans="1:9" ht="32.1" hidden="1" customHeight="1">
      <c r="A109" s="109" t="s">
        <v>124</v>
      </c>
      <c r="B109" s="209">
        <f t="shared" si="18"/>
        <v>223</v>
      </c>
      <c r="C109" s="164">
        <v>5</v>
      </c>
      <c r="D109" s="164">
        <v>3</v>
      </c>
      <c r="E109" s="172" t="s">
        <v>74</v>
      </c>
      <c r="F109" s="177">
        <v>200</v>
      </c>
      <c r="G109" s="178">
        <f t="shared" si="27"/>
        <v>0</v>
      </c>
      <c r="H109" s="178">
        <f t="shared" si="27"/>
        <v>0</v>
      </c>
      <c r="I109" s="179">
        <f t="shared" si="27"/>
        <v>0</v>
      </c>
    </row>
    <row r="110" spans="1:9" ht="32.1" hidden="1" customHeight="1">
      <c r="A110" s="109" t="s">
        <v>18</v>
      </c>
      <c r="B110" s="209">
        <f t="shared" si="18"/>
        <v>223</v>
      </c>
      <c r="C110" s="164">
        <v>5</v>
      </c>
      <c r="D110" s="164">
        <v>3</v>
      </c>
      <c r="E110" s="172" t="s">
        <v>74</v>
      </c>
      <c r="F110" s="177">
        <v>240</v>
      </c>
      <c r="G110" s="178"/>
      <c r="H110" s="178"/>
      <c r="I110" s="179"/>
    </row>
    <row r="111" spans="1:9" ht="15.95" customHeight="1">
      <c r="A111" s="217" t="s">
        <v>75</v>
      </c>
      <c r="B111" s="209">
        <f t="shared" si="18"/>
        <v>223</v>
      </c>
      <c r="C111" s="218">
        <v>8</v>
      </c>
      <c r="D111" s="218" t="s">
        <v>7</v>
      </c>
      <c r="E111" s="219" t="s">
        <v>7</v>
      </c>
      <c r="F111" s="220" t="s">
        <v>7</v>
      </c>
      <c r="G111" s="221">
        <f>G112</f>
        <v>2903.3</v>
      </c>
      <c r="H111" s="221">
        <f t="shared" ref="H111:I112" si="28">H112</f>
        <v>489.59999999999997</v>
      </c>
      <c r="I111" s="221">
        <f t="shared" si="28"/>
        <v>267.7</v>
      </c>
    </row>
    <row r="112" spans="1:9" ht="15.95" customHeight="1">
      <c r="A112" s="217" t="s">
        <v>76</v>
      </c>
      <c r="B112" s="209">
        <f t="shared" si="18"/>
        <v>223</v>
      </c>
      <c r="C112" s="218">
        <v>8</v>
      </c>
      <c r="D112" s="218">
        <v>1</v>
      </c>
      <c r="E112" s="219" t="s">
        <v>7</v>
      </c>
      <c r="F112" s="220" t="s">
        <v>7</v>
      </c>
      <c r="G112" s="221">
        <f>G113</f>
        <v>2903.3</v>
      </c>
      <c r="H112" s="221">
        <f t="shared" si="28"/>
        <v>489.59999999999997</v>
      </c>
      <c r="I112" s="221">
        <f t="shared" si="28"/>
        <v>267.7</v>
      </c>
    </row>
    <row r="113" spans="1:9" ht="32.1" customHeight="1">
      <c r="A113" s="134" t="s">
        <v>151</v>
      </c>
      <c r="B113" s="209">
        <f t="shared" si="18"/>
        <v>223</v>
      </c>
      <c r="C113" s="150">
        <v>8</v>
      </c>
      <c r="D113" s="150">
        <v>1</v>
      </c>
      <c r="E113" s="174" t="s">
        <v>77</v>
      </c>
      <c r="F113" s="148" t="s">
        <v>7</v>
      </c>
      <c r="G113" s="151">
        <f>G114+G117+G126</f>
        <v>2903.3</v>
      </c>
      <c r="H113" s="151">
        <f t="shared" ref="H113:I113" si="29">H114+H117+H126</f>
        <v>489.59999999999997</v>
      </c>
      <c r="I113" s="151">
        <f t="shared" si="29"/>
        <v>267.7</v>
      </c>
    </row>
    <row r="114" spans="1:9" ht="66.75" hidden="1" customHeight="1">
      <c r="A114" s="109" t="s">
        <v>150</v>
      </c>
      <c r="B114" s="209">
        <f t="shared" si="18"/>
        <v>223</v>
      </c>
      <c r="C114" s="173">
        <v>8</v>
      </c>
      <c r="D114" s="173">
        <v>1</v>
      </c>
      <c r="E114" s="172" t="s">
        <v>78</v>
      </c>
      <c r="F114" s="166"/>
      <c r="G114" s="184">
        <f t="shared" ref="G114:I115" si="30">G115</f>
        <v>0</v>
      </c>
      <c r="H114" s="184">
        <f t="shared" si="30"/>
        <v>0</v>
      </c>
      <c r="I114" s="170">
        <f t="shared" si="30"/>
        <v>0</v>
      </c>
    </row>
    <row r="115" spans="1:9" ht="32.1" hidden="1" customHeight="1">
      <c r="A115" s="109" t="s">
        <v>124</v>
      </c>
      <c r="B115" s="209">
        <f t="shared" si="18"/>
        <v>223</v>
      </c>
      <c r="C115" s="173">
        <v>8</v>
      </c>
      <c r="D115" s="173">
        <v>1</v>
      </c>
      <c r="E115" s="172" t="s">
        <v>78</v>
      </c>
      <c r="F115" s="166">
        <v>200</v>
      </c>
      <c r="G115" s="184">
        <f t="shared" si="30"/>
        <v>0</v>
      </c>
      <c r="H115" s="184">
        <f t="shared" si="30"/>
        <v>0</v>
      </c>
      <c r="I115" s="170">
        <f t="shared" si="30"/>
        <v>0</v>
      </c>
    </row>
    <row r="116" spans="1:9" ht="32.1" hidden="1" customHeight="1">
      <c r="A116" s="171" t="s">
        <v>18</v>
      </c>
      <c r="B116" s="209">
        <f t="shared" si="18"/>
        <v>223</v>
      </c>
      <c r="C116" s="173">
        <v>8</v>
      </c>
      <c r="D116" s="173">
        <v>1</v>
      </c>
      <c r="E116" s="172" t="s">
        <v>78</v>
      </c>
      <c r="F116" s="166">
        <v>240</v>
      </c>
      <c r="G116" s="184"/>
      <c r="H116" s="184"/>
      <c r="I116" s="170"/>
    </row>
    <row r="117" spans="1:9" ht="35.25" customHeight="1">
      <c r="A117" s="109" t="s">
        <v>152</v>
      </c>
      <c r="B117" s="209">
        <f t="shared" si="18"/>
        <v>223</v>
      </c>
      <c r="C117" s="173">
        <v>8</v>
      </c>
      <c r="D117" s="173">
        <v>1</v>
      </c>
      <c r="E117" s="172" t="s">
        <v>79</v>
      </c>
      <c r="F117" s="166"/>
      <c r="G117" s="184">
        <f>G118+G120+G122+G124</f>
        <v>1104.3</v>
      </c>
      <c r="H117" s="184">
        <f>H118+H122+H124</f>
        <v>489.59999999999997</v>
      </c>
      <c r="I117" s="170">
        <f>I118+I122+I124</f>
        <v>267.7</v>
      </c>
    </row>
    <row r="118" spans="1:9" ht="63.95" hidden="1" customHeight="1">
      <c r="A118" s="109" t="s">
        <v>13</v>
      </c>
      <c r="B118" s="209">
        <f t="shared" si="18"/>
        <v>223</v>
      </c>
      <c r="C118" s="173">
        <v>8</v>
      </c>
      <c r="D118" s="173">
        <v>1</v>
      </c>
      <c r="E118" s="172" t="s">
        <v>79</v>
      </c>
      <c r="F118" s="166">
        <v>100</v>
      </c>
      <c r="G118" s="184">
        <f>G119</f>
        <v>0</v>
      </c>
      <c r="H118" s="184">
        <f>H119</f>
        <v>0</v>
      </c>
      <c r="I118" s="170">
        <f>I119</f>
        <v>0</v>
      </c>
    </row>
    <row r="119" spans="1:9" ht="15.75" hidden="1">
      <c r="A119" s="222" t="s">
        <v>80</v>
      </c>
      <c r="B119" s="209">
        <f t="shared" si="18"/>
        <v>223</v>
      </c>
      <c r="C119" s="173">
        <v>8</v>
      </c>
      <c r="D119" s="173">
        <v>1</v>
      </c>
      <c r="E119" s="172" t="s">
        <v>79</v>
      </c>
      <c r="F119" s="166">
        <v>110</v>
      </c>
      <c r="G119" s="184"/>
      <c r="H119" s="184"/>
      <c r="I119" s="170"/>
    </row>
    <row r="120" spans="1:9" ht="63">
      <c r="A120" s="109" t="s">
        <v>13</v>
      </c>
      <c r="B120" s="209">
        <v>223</v>
      </c>
      <c r="C120" s="173">
        <v>8</v>
      </c>
      <c r="D120" s="173">
        <v>1</v>
      </c>
      <c r="E120" s="172" t="s">
        <v>79</v>
      </c>
      <c r="F120" s="166">
        <v>100</v>
      </c>
      <c r="G120" s="184">
        <f>G121</f>
        <v>364</v>
      </c>
      <c r="H120" s="184">
        <v>0</v>
      </c>
      <c r="I120" s="170">
        <v>0</v>
      </c>
    </row>
    <row r="121" spans="1:9" ht="15.75">
      <c r="A121" s="222" t="s">
        <v>80</v>
      </c>
      <c r="B121" s="209">
        <v>223</v>
      </c>
      <c r="C121" s="173">
        <v>8</v>
      </c>
      <c r="D121" s="173">
        <v>1</v>
      </c>
      <c r="E121" s="172" t="s">
        <v>79</v>
      </c>
      <c r="F121" s="166">
        <v>110</v>
      </c>
      <c r="G121" s="184">
        <v>364</v>
      </c>
      <c r="H121" s="184">
        <v>0</v>
      </c>
      <c r="I121" s="170">
        <v>0</v>
      </c>
    </row>
    <row r="122" spans="1:9" ht="32.1" customHeight="1">
      <c r="A122" s="109" t="s">
        <v>124</v>
      </c>
      <c r="B122" s="209">
        <f>B119</f>
        <v>223</v>
      </c>
      <c r="C122" s="173">
        <v>8</v>
      </c>
      <c r="D122" s="173">
        <v>1</v>
      </c>
      <c r="E122" s="172" t="s">
        <v>79</v>
      </c>
      <c r="F122" s="166">
        <v>200</v>
      </c>
      <c r="G122" s="184">
        <f>G123</f>
        <v>723.1</v>
      </c>
      <c r="H122" s="184">
        <f>H123</f>
        <v>472.4</v>
      </c>
      <c r="I122" s="170">
        <f>I123</f>
        <v>250.5</v>
      </c>
    </row>
    <row r="123" spans="1:9" ht="32.1" customHeight="1">
      <c r="A123" s="171" t="s">
        <v>18</v>
      </c>
      <c r="B123" s="209">
        <f t="shared" si="18"/>
        <v>223</v>
      </c>
      <c r="C123" s="173">
        <v>8</v>
      </c>
      <c r="D123" s="173">
        <v>1</v>
      </c>
      <c r="E123" s="172" t="s">
        <v>79</v>
      </c>
      <c r="F123" s="166">
        <v>240</v>
      </c>
      <c r="G123" s="184">
        <v>723.1</v>
      </c>
      <c r="H123" s="184">
        <v>472.4</v>
      </c>
      <c r="I123" s="170">
        <v>250.5</v>
      </c>
    </row>
    <row r="124" spans="1:9" ht="15.95" customHeight="1">
      <c r="A124" s="109" t="s">
        <v>19</v>
      </c>
      <c r="B124" s="209">
        <f t="shared" si="18"/>
        <v>223</v>
      </c>
      <c r="C124" s="173">
        <v>8</v>
      </c>
      <c r="D124" s="173">
        <v>1</v>
      </c>
      <c r="E124" s="172" t="s">
        <v>79</v>
      </c>
      <c r="F124" s="166">
        <v>800</v>
      </c>
      <c r="G124" s="184">
        <f>G125</f>
        <v>17.2</v>
      </c>
      <c r="H124" s="184">
        <f>H125</f>
        <v>17.2</v>
      </c>
      <c r="I124" s="170">
        <f>I125</f>
        <v>17.2</v>
      </c>
    </row>
    <row r="125" spans="1:9" ht="15.95" customHeight="1">
      <c r="A125" s="109" t="s">
        <v>20</v>
      </c>
      <c r="B125" s="209">
        <f t="shared" si="18"/>
        <v>223</v>
      </c>
      <c r="C125" s="173">
        <v>8</v>
      </c>
      <c r="D125" s="173">
        <v>1</v>
      </c>
      <c r="E125" s="172" t="s">
        <v>79</v>
      </c>
      <c r="F125" s="166">
        <v>850</v>
      </c>
      <c r="G125" s="184">
        <v>17.2</v>
      </c>
      <c r="H125" s="184">
        <v>17.2</v>
      </c>
      <c r="I125" s="170">
        <v>17.2</v>
      </c>
    </row>
    <row r="126" spans="1:9" ht="63.95" customHeight="1">
      <c r="A126" s="109" t="s">
        <v>133</v>
      </c>
      <c r="B126" s="209">
        <f t="shared" si="18"/>
        <v>223</v>
      </c>
      <c r="C126" s="173">
        <v>8</v>
      </c>
      <c r="D126" s="173">
        <v>1</v>
      </c>
      <c r="E126" s="172" t="s">
        <v>81</v>
      </c>
      <c r="F126" s="166"/>
      <c r="G126" s="184">
        <f>G127+G129</f>
        <v>1799</v>
      </c>
      <c r="H126" s="184">
        <f>H127+H129</f>
        <v>0</v>
      </c>
      <c r="I126" s="170">
        <f>I127+I129</f>
        <v>0</v>
      </c>
    </row>
    <row r="127" spans="1:9" ht="63.95" customHeight="1">
      <c r="A127" s="109" t="s">
        <v>13</v>
      </c>
      <c r="B127" s="209">
        <f t="shared" si="18"/>
        <v>223</v>
      </c>
      <c r="C127" s="173">
        <v>8</v>
      </c>
      <c r="D127" s="173">
        <v>1</v>
      </c>
      <c r="E127" s="172" t="s">
        <v>81</v>
      </c>
      <c r="F127" s="166">
        <v>100</v>
      </c>
      <c r="G127" s="184">
        <f>G128</f>
        <v>1799</v>
      </c>
      <c r="H127" s="184">
        <f>H128</f>
        <v>0</v>
      </c>
      <c r="I127" s="170">
        <v>0</v>
      </c>
    </row>
    <row r="128" spans="1:9" ht="15.95" customHeight="1">
      <c r="A128" s="222" t="s">
        <v>80</v>
      </c>
      <c r="B128" s="209">
        <f t="shared" si="18"/>
        <v>223</v>
      </c>
      <c r="C128" s="173">
        <v>8</v>
      </c>
      <c r="D128" s="173">
        <v>1</v>
      </c>
      <c r="E128" s="172" t="s">
        <v>81</v>
      </c>
      <c r="F128" s="166">
        <v>110</v>
      </c>
      <c r="G128" s="184">
        <v>1799</v>
      </c>
      <c r="H128" s="184">
        <v>0</v>
      </c>
      <c r="I128" s="170">
        <v>0</v>
      </c>
    </row>
    <row r="129" spans="1:9" ht="32.1" hidden="1" customHeight="1">
      <c r="A129" s="171" t="s">
        <v>57</v>
      </c>
      <c r="B129" s="209">
        <f t="shared" si="18"/>
        <v>223</v>
      </c>
      <c r="C129" s="173">
        <v>8</v>
      </c>
      <c r="D129" s="173">
        <v>1</v>
      </c>
      <c r="E129" s="172" t="s">
        <v>81</v>
      </c>
      <c r="F129" s="166">
        <v>200</v>
      </c>
      <c r="G129" s="184">
        <f>G130</f>
        <v>0</v>
      </c>
      <c r="H129" s="184">
        <f>H130</f>
        <v>0</v>
      </c>
      <c r="I129" s="170">
        <f>I130</f>
        <v>0</v>
      </c>
    </row>
    <row r="130" spans="1:9" ht="32.1" hidden="1" customHeight="1">
      <c r="A130" s="171" t="s">
        <v>18</v>
      </c>
      <c r="B130" s="209">
        <f t="shared" si="18"/>
        <v>223</v>
      </c>
      <c r="C130" s="173">
        <v>8</v>
      </c>
      <c r="D130" s="173">
        <v>1</v>
      </c>
      <c r="E130" s="172" t="s">
        <v>81</v>
      </c>
      <c r="F130" s="166">
        <v>240</v>
      </c>
      <c r="G130" s="184"/>
      <c r="H130" s="184"/>
      <c r="I130" s="170"/>
    </row>
    <row r="131" spans="1:9" ht="15.95" customHeight="1">
      <c r="A131" s="134" t="s">
        <v>83</v>
      </c>
      <c r="B131" s="209">
        <f t="shared" si="18"/>
        <v>223</v>
      </c>
      <c r="C131" s="218">
        <v>10</v>
      </c>
      <c r="D131" s="173"/>
      <c r="E131" s="172"/>
      <c r="F131" s="166"/>
      <c r="G131" s="184">
        <f t="shared" ref="G131:I135" si="31">G132</f>
        <v>240</v>
      </c>
      <c r="H131" s="184">
        <f t="shared" si="31"/>
        <v>240</v>
      </c>
      <c r="I131" s="152">
        <f t="shared" si="31"/>
        <v>240</v>
      </c>
    </row>
    <row r="132" spans="1:9" ht="15.95" customHeight="1">
      <c r="A132" s="217" t="s">
        <v>84</v>
      </c>
      <c r="B132" s="209">
        <f t="shared" si="18"/>
        <v>223</v>
      </c>
      <c r="C132" s="218">
        <v>10</v>
      </c>
      <c r="D132" s="218">
        <v>1</v>
      </c>
      <c r="E132" s="219" t="s">
        <v>7</v>
      </c>
      <c r="F132" s="220" t="s">
        <v>7</v>
      </c>
      <c r="G132" s="221">
        <f t="shared" si="31"/>
        <v>240</v>
      </c>
      <c r="H132" s="221">
        <f t="shared" si="31"/>
        <v>240</v>
      </c>
      <c r="I132" s="223">
        <f t="shared" si="31"/>
        <v>240</v>
      </c>
    </row>
    <row r="133" spans="1:9" ht="15.95" customHeight="1">
      <c r="A133" s="224" t="s">
        <v>85</v>
      </c>
      <c r="B133" s="209">
        <f t="shared" si="18"/>
        <v>223</v>
      </c>
      <c r="C133" s="173">
        <v>10</v>
      </c>
      <c r="D133" s="173">
        <v>1</v>
      </c>
      <c r="E133" s="172" t="s">
        <v>10</v>
      </c>
      <c r="F133" s="166" t="s">
        <v>7</v>
      </c>
      <c r="G133" s="184">
        <f t="shared" si="31"/>
        <v>240</v>
      </c>
      <c r="H133" s="184">
        <f t="shared" si="31"/>
        <v>240</v>
      </c>
      <c r="I133" s="170">
        <f t="shared" si="31"/>
        <v>240</v>
      </c>
    </row>
    <row r="134" spans="1:9" ht="32.1" customHeight="1">
      <c r="A134" s="171" t="s">
        <v>86</v>
      </c>
      <c r="B134" s="209">
        <f t="shared" si="18"/>
        <v>223</v>
      </c>
      <c r="C134" s="173">
        <v>10</v>
      </c>
      <c r="D134" s="173">
        <v>1</v>
      </c>
      <c r="E134" s="172" t="s">
        <v>122</v>
      </c>
      <c r="F134" s="166" t="s">
        <v>7</v>
      </c>
      <c r="G134" s="184">
        <f t="shared" si="31"/>
        <v>240</v>
      </c>
      <c r="H134" s="184">
        <f t="shared" si="31"/>
        <v>240</v>
      </c>
      <c r="I134" s="170">
        <f t="shared" si="31"/>
        <v>240</v>
      </c>
    </row>
    <row r="135" spans="1:9" ht="15.95" customHeight="1">
      <c r="A135" s="171" t="s">
        <v>87</v>
      </c>
      <c r="B135" s="209">
        <f t="shared" si="18"/>
        <v>223</v>
      </c>
      <c r="C135" s="173">
        <v>10</v>
      </c>
      <c r="D135" s="173">
        <v>1</v>
      </c>
      <c r="E135" s="172" t="s">
        <v>122</v>
      </c>
      <c r="F135" s="166">
        <v>300</v>
      </c>
      <c r="G135" s="184">
        <f t="shared" si="31"/>
        <v>240</v>
      </c>
      <c r="H135" s="184">
        <f t="shared" si="31"/>
        <v>240</v>
      </c>
      <c r="I135" s="170">
        <f t="shared" si="31"/>
        <v>240</v>
      </c>
    </row>
    <row r="136" spans="1:9" ht="31.5" customHeight="1">
      <c r="A136" s="109" t="s">
        <v>126</v>
      </c>
      <c r="B136" s="209">
        <f t="shared" si="18"/>
        <v>223</v>
      </c>
      <c r="C136" s="173">
        <v>10</v>
      </c>
      <c r="D136" s="173">
        <v>1</v>
      </c>
      <c r="E136" s="172" t="s">
        <v>122</v>
      </c>
      <c r="F136" s="166">
        <v>320</v>
      </c>
      <c r="G136" s="184">
        <v>240</v>
      </c>
      <c r="H136" s="184">
        <v>240</v>
      </c>
      <c r="I136" s="170">
        <v>240</v>
      </c>
    </row>
    <row r="137" spans="1:9" ht="20.100000000000001" customHeight="1">
      <c r="A137" s="134" t="s">
        <v>88</v>
      </c>
      <c r="B137" s="209">
        <f t="shared" si="18"/>
        <v>223</v>
      </c>
      <c r="C137" s="150">
        <v>99</v>
      </c>
      <c r="D137" s="150"/>
      <c r="E137" s="174" t="s">
        <v>7</v>
      </c>
      <c r="F137" s="148" t="s">
        <v>7</v>
      </c>
      <c r="G137" s="178">
        <f t="shared" ref="G137:I141" si="32">G138</f>
        <v>0</v>
      </c>
      <c r="H137" s="178">
        <f t="shared" si="32"/>
        <v>127.2</v>
      </c>
      <c r="I137" s="152">
        <f t="shared" si="32"/>
        <v>233.4</v>
      </c>
    </row>
    <row r="138" spans="1:9" ht="20.100000000000001" customHeight="1">
      <c r="A138" s="109" t="s">
        <v>88</v>
      </c>
      <c r="B138" s="209">
        <f t="shared" si="18"/>
        <v>223</v>
      </c>
      <c r="C138" s="164">
        <v>99</v>
      </c>
      <c r="D138" s="164">
        <v>99</v>
      </c>
      <c r="E138" s="172"/>
      <c r="F138" s="177"/>
      <c r="G138" s="178">
        <f t="shared" si="32"/>
        <v>0</v>
      </c>
      <c r="H138" s="178">
        <f t="shared" si="32"/>
        <v>127.2</v>
      </c>
      <c r="I138" s="179">
        <f t="shared" si="32"/>
        <v>233.4</v>
      </c>
    </row>
    <row r="139" spans="1:9" ht="20.100000000000001" customHeight="1">
      <c r="A139" s="109" t="s">
        <v>9</v>
      </c>
      <c r="B139" s="209">
        <f t="shared" si="18"/>
        <v>223</v>
      </c>
      <c r="C139" s="164">
        <v>99</v>
      </c>
      <c r="D139" s="164">
        <v>99</v>
      </c>
      <c r="E139" s="172" t="s">
        <v>10</v>
      </c>
      <c r="F139" s="177"/>
      <c r="G139" s="178">
        <f t="shared" si="32"/>
        <v>0</v>
      </c>
      <c r="H139" s="178">
        <f t="shared" si="32"/>
        <v>127.2</v>
      </c>
      <c r="I139" s="179">
        <f t="shared" si="32"/>
        <v>233.4</v>
      </c>
    </row>
    <row r="140" spans="1:9" ht="20.100000000000001" customHeight="1">
      <c r="A140" s="109" t="s">
        <v>88</v>
      </c>
      <c r="B140" s="209">
        <f t="shared" si="18"/>
        <v>223</v>
      </c>
      <c r="C140" s="164">
        <v>99</v>
      </c>
      <c r="D140" s="164">
        <v>99</v>
      </c>
      <c r="E140" s="172" t="s">
        <v>89</v>
      </c>
      <c r="F140" s="177"/>
      <c r="G140" s="178">
        <f t="shared" si="32"/>
        <v>0</v>
      </c>
      <c r="H140" s="178">
        <f t="shared" si="32"/>
        <v>127.2</v>
      </c>
      <c r="I140" s="179">
        <f t="shared" si="32"/>
        <v>233.4</v>
      </c>
    </row>
    <row r="141" spans="1:9" ht="20.100000000000001" customHeight="1">
      <c r="A141" s="109" t="s">
        <v>88</v>
      </c>
      <c r="B141" s="209">
        <f t="shared" si="18"/>
        <v>223</v>
      </c>
      <c r="C141" s="164">
        <v>99</v>
      </c>
      <c r="D141" s="164">
        <v>99</v>
      </c>
      <c r="E141" s="172" t="s">
        <v>89</v>
      </c>
      <c r="F141" s="177">
        <v>900</v>
      </c>
      <c r="G141" s="178">
        <f t="shared" si="32"/>
        <v>0</v>
      </c>
      <c r="H141" s="178">
        <f t="shared" si="32"/>
        <v>127.2</v>
      </c>
      <c r="I141" s="179">
        <f t="shared" si="32"/>
        <v>233.4</v>
      </c>
    </row>
    <row r="142" spans="1:9" ht="20.100000000000001" customHeight="1">
      <c r="A142" s="109" t="s">
        <v>88</v>
      </c>
      <c r="B142" s="209">
        <f t="shared" ref="B142" si="33">B141</f>
        <v>223</v>
      </c>
      <c r="C142" s="164">
        <v>99</v>
      </c>
      <c r="D142" s="164">
        <v>99</v>
      </c>
      <c r="E142" s="172" t="s">
        <v>89</v>
      </c>
      <c r="F142" s="177">
        <v>990</v>
      </c>
      <c r="G142" s="178">
        <v>0</v>
      </c>
      <c r="H142" s="178">
        <v>127.2</v>
      </c>
      <c r="I142" s="179">
        <v>233.4</v>
      </c>
    </row>
    <row r="143" spans="1:9" ht="15.75">
      <c r="A143" s="225" t="s">
        <v>90</v>
      </c>
      <c r="B143" s="226"/>
      <c r="C143" s="201"/>
      <c r="D143" s="201"/>
      <c r="E143" s="227"/>
      <c r="F143" s="199"/>
      <c r="G143" s="228">
        <f>G9+G54+G61+G67+G79+G111+G131+G137</f>
        <v>9075.7000000000007</v>
      </c>
      <c r="H143" s="228">
        <f>H9+H54+H61+H67+H79+H111+H131+H137</f>
        <v>5187.5</v>
      </c>
      <c r="I143" s="228">
        <f>I9+I54+I61+I67+I79+I111+I131+I137</f>
        <v>4772.1999999999989</v>
      </c>
    </row>
    <row r="144" spans="1:9" ht="15.75">
      <c r="A144" s="39"/>
      <c r="B144" s="118"/>
      <c r="C144" s="40"/>
      <c r="D144" s="40"/>
      <c r="E144" s="17"/>
      <c r="F144" s="41"/>
      <c r="G144" s="110">
        <f>9075.7-G143</f>
        <v>0</v>
      </c>
      <c r="H144" s="110">
        <f>5187.5-H143</f>
        <v>0</v>
      </c>
      <c r="I144" s="42">
        <f>4772.2-I143</f>
        <v>0</v>
      </c>
    </row>
    <row r="145" spans="1:9" ht="12" customHeight="1">
      <c r="A145" s="44"/>
      <c r="B145" s="118"/>
      <c r="C145" s="45"/>
      <c r="D145" s="45"/>
      <c r="E145" s="46"/>
      <c r="F145" s="47"/>
      <c r="G145" s="47"/>
      <c r="H145" s="47"/>
      <c r="I145" s="48"/>
    </row>
    <row r="146" spans="1:9" ht="12.75" customHeight="1">
      <c r="A146" s="39"/>
      <c r="B146" s="118"/>
      <c r="C146" s="45"/>
      <c r="D146" s="45"/>
      <c r="E146" s="49"/>
      <c r="F146" s="47"/>
      <c r="G146" s="47"/>
      <c r="H146" s="47"/>
      <c r="I146" s="48"/>
    </row>
    <row r="147" spans="1:9" ht="12.75" customHeight="1">
      <c r="A147" s="39"/>
      <c r="B147" s="118"/>
      <c r="C147" s="50"/>
      <c r="D147" s="50"/>
      <c r="E147" s="49"/>
      <c r="F147" s="47"/>
      <c r="G147" s="47"/>
      <c r="H147" s="47"/>
      <c r="I147" s="48"/>
    </row>
    <row r="148" spans="1:9" ht="12.75" customHeight="1">
      <c r="A148" s="39"/>
      <c r="B148" s="118"/>
      <c r="C148" s="51"/>
      <c r="D148" s="51"/>
      <c r="E148" s="48"/>
      <c r="F148" s="51"/>
      <c r="G148" s="51"/>
      <c r="H148" s="51"/>
      <c r="I148" s="51"/>
    </row>
    <row r="149" spans="1:9" ht="14.25" customHeight="1">
      <c r="A149" s="39"/>
      <c r="B149" s="118"/>
      <c r="C149" s="50"/>
      <c r="D149" s="50"/>
      <c r="E149" s="51"/>
      <c r="F149" s="47"/>
      <c r="G149" s="47"/>
      <c r="H149" s="47"/>
      <c r="I149" s="48"/>
    </row>
    <row r="150" spans="1:9" ht="15.75">
      <c r="A150" s="40"/>
      <c r="B150" s="119"/>
      <c r="C150" s="52"/>
      <c r="D150" s="52"/>
      <c r="E150" s="48"/>
      <c r="F150" s="52"/>
      <c r="G150" s="52"/>
      <c r="H150" s="52"/>
      <c r="I150" s="52"/>
    </row>
    <row r="151" spans="1:9" ht="15.75">
      <c r="A151" s="53"/>
      <c r="B151" s="123"/>
    </row>
    <row r="152" spans="1:9" ht="15.75">
      <c r="A152" s="53"/>
      <c r="B152" s="123"/>
    </row>
    <row r="153" spans="1:9" ht="15.75">
      <c r="A153" s="54"/>
      <c r="B153" s="124"/>
    </row>
    <row r="154" spans="1:9" ht="15.75">
      <c r="A154" s="55"/>
      <c r="B154" s="125"/>
    </row>
    <row r="155" spans="1:9" ht="15.75">
      <c r="A155" s="54"/>
      <c r="B155" s="124"/>
    </row>
  </sheetData>
  <mergeCells count="11">
    <mergeCell ref="B7:B8"/>
    <mergeCell ref="A5:I5"/>
    <mergeCell ref="F1:I1"/>
    <mergeCell ref="F2:I2"/>
    <mergeCell ref="F3:I3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topLeftCell="A16" zoomScale="90" zoomScaleNormal="90" workbookViewId="0">
      <selection activeCell="J10" sqref="J10"/>
    </sheetView>
  </sheetViews>
  <sheetFormatPr defaultRowHeight="12.75"/>
  <cols>
    <col min="1" max="1" width="21.140625" style="71" customWidth="1"/>
    <col min="2" max="2" width="34.28515625" style="71" customWidth="1"/>
    <col min="3" max="3" width="10.140625" style="71" customWidth="1"/>
    <col min="4" max="4" width="9.7109375" style="71" customWidth="1"/>
    <col min="5" max="5" width="9.28515625" style="71" customWidth="1"/>
    <col min="6" max="258" width="9.140625" style="71"/>
    <col min="259" max="259" width="21.28515625" style="71" customWidth="1"/>
    <col min="260" max="260" width="49.28515625" style="71" customWidth="1"/>
    <col min="261" max="261" width="10.5703125" style="71" customWidth="1"/>
    <col min="262" max="514" width="9.140625" style="71"/>
    <col min="515" max="515" width="21.28515625" style="71" customWidth="1"/>
    <col min="516" max="516" width="49.28515625" style="71" customWidth="1"/>
    <col min="517" max="517" width="10.5703125" style="71" customWidth="1"/>
    <col min="518" max="770" width="9.140625" style="71"/>
    <col min="771" max="771" width="21.28515625" style="71" customWidth="1"/>
    <col min="772" max="772" width="49.28515625" style="71" customWidth="1"/>
    <col min="773" max="773" width="10.5703125" style="71" customWidth="1"/>
    <col min="774" max="1026" width="9.140625" style="71"/>
    <col min="1027" max="1027" width="21.28515625" style="71" customWidth="1"/>
    <col min="1028" max="1028" width="49.28515625" style="71" customWidth="1"/>
    <col min="1029" max="1029" width="10.5703125" style="71" customWidth="1"/>
    <col min="1030" max="1282" width="9.140625" style="71"/>
    <col min="1283" max="1283" width="21.28515625" style="71" customWidth="1"/>
    <col min="1284" max="1284" width="49.28515625" style="71" customWidth="1"/>
    <col min="1285" max="1285" width="10.5703125" style="71" customWidth="1"/>
    <col min="1286" max="1538" width="9.140625" style="71"/>
    <col min="1539" max="1539" width="21.28515625" style="71" customWidth="1"/>
    <col min="1540" max="1540" width="49.28515625" style="71" customWidth="1"/>
    <col min="1541" max="1541" width="10.5703125" style="71" customWidth="1"/>
    <col min="1542" max="1794" width="9.140625" style="71"/>
    <col min="1795" max="1795" width="21.28515625" style="71" customWidth="1"/>
    <col min="1796" max="1796" width="49.28515625" style="71" customWidth="1"/>
    <col min="1797" max="1797" width="10.5703125" style="71" customWidth="1"/>
    <col min="1798" max="2050" width="9.140625" style="71"/>
    <col min="2051" max="2051" width="21.28515625" style="71" customWidth="1"/>
    <col min="2052" max="2052" width="49.28515625" style="71" customWidth="1"/>
    <col min="2053" max="2053" width="10.5703125" style="71" customWidth="1"/>
    <col min="2054" max="2306" width="9.140625" style="71"/>
    <col min="2307" max="2307" width="21.28515625" style="71" customWidth="1"/>
    <col min="2308" max="2308" width="49.28515625" style="71" customWidth="1"/>
    <col min="2309" max="2309" width="10.5703125" style="71" customWidth="1"/>
    <col min="2310" max="2562" width="9.140625" style="71"/>
    <col min="2563" max="2563" width="21.28515625" style="71" customWidth="1"/>
    <col min="2564" max="2564" width="49.28515625" style="71" customWidth="1"/>
    <col min="2565" max="2565" width="10.5703125" style="71" customWidth="1"/>
    <col min="2566" max="2818" width="9.140625" style="71"/>
    <col min="2819" max="2819" width="21.28515625" style="71" customWidth="1"/>
    <col min="2820" max="2820" width="49.28515625" style="71" customWidth="1"/>
    <col min="2821" max="2821" width="10.5703125" style="71" customWidth="1"/>
    <col min="2822" max="3074" width="9.140625" style="71"/>
    <col min="3075" max="3075" width="21.28515625" style="71" customWidth="1"/>
    <col min="3076" max="3076" width="49.28515625" style="71" customWidth="1"/>
    <col min="3077" max="3077" width="10.5703125" style="71" customWidth="1"/>
    <col min="3078" max="3330" width="9.140625" style="71"/>
    <col min="3331" max="3331" width="21.28515625" style="71" customWidth="1"/>
    <col min="3332" max="3332" width="49.28515625" style="71" customWidth="1"/>
    <col min="3333" max="3333" width="10.5703125" style="71" customWidth="1"/>
    <col min="3334" max="3586" width="9.140625" style="71"/>
    <col min="3587" max="3587" width="21.28515625" style="71" customWidth="1"/>
    <col min="3588" max="3588" width="49.28515625" style="71" customWidth="1"/>
    <col min="3589" max="3589" width="10.5703125" style="71" customWidth="1"/>
    <col min="3590" max="3842" width="9.140625" style="71"/>
    <col min="3843" max="3843" width="21.28515625" style="71" customWidth="1"/>
    <col min="3844" max="3844" width="49.28515625" style="71" customWidth="1"/>
    <col min="3845" max="3845" width="10.5703125" style="71" customWidth="1"/>
    <col min="3846" max="4098" width="9.140625" style="71"/>
    <col min="4099" max="4099" width="21.28515625" style="71" customWidth="1"/>
    <col min="4100" max="4100" width="49.28515625" style="71" customWidth="1"/>
    <col min="4101" max="4101" width="10.5703125" style="71" customWidth="1"/>
    <col min="4102" max="4354" width="9.140625" style="71"/>
    <col min="4355" max="4355" width="21.28515625" style="71" customWidth="1"/>
    <col min="4356" max="4356" width="49.28515625" style="71" customWidth="1"/>
    <col min="4357" max="4357" width="10.5703125" style="71" customWidth="1"/>
    <col min="4358" max="4610" width="9.140625" style="71"/>
    <col min="4611" max="4611" width="21.28515625" style="71" customWidth="1"/>
    <col min="4612" max="4612" width="49.28515625" style="71" customWidth="1"/>
    <col min="4613" max="4613" width="10.5703125" style="71" customWidth="1"/>
    <col min="4614" max="4866" width="9.140625" style="71"/>
    <col min="4867" max="4867" width="21.28515625" style="71" customWidth="1"/>
    <col min="4868" max="4868" width="49.28515625" style="71" customWidth="1"/>
    <col min="4869" max="4869" width="10.5703125" style="71" customWidth="1"/>
    <col min="4870" max="5122" width="9.140625" style="71"/>
    <col min="5123" max="5123" width="21.28515625" style="71" customWidth="1"/>
    <col min="5124" max="5124" width="49.28515625" style="71" customWidth="1"/>
    <col min="5125" max="5125" width="10.5703125" style="71" customWidth="1"/>
    <col min="5126" max="5378" width="9.140625" style="71"/>
    <col min="5379" max="5379" width="21.28515625" style="71" customWidth="1"/>
    <col min="5380" max="5380" width="49.28515625" style="71" customWidth="1"/>
    <col min="5381" max="5381" width="10.5703125" style="71" customWidth="1"/>
    <col min="5382" max="5634" width="9.140625" style="71"/>
    <col min="5635" max="5635" width="21.28515625" style="71" customWidth="1"/>
    <col min="5636" max="5636" width="49.28515625" style="71" customWidth="1"/>
    <col min="5637" max="5637" width="10.5703125" style="71" customWidth="1"/>
    <col min="5638" max="5890" width="9.140625" style="71"/>
    <col min="5891" max="5891" width="21.28515625" style="71" customWidth="1"/>
    <col min="5892" max="5892" width="49.28515625" style="71" customWidth="1"/>
    <col min="5893" max="5893" width="10.5703125" style="71" customWidth="1"/>
    <col min="5894" max="6146" width="9.140625" style="71"/>
    <col min="6147" max="6147" width="21.28515625" style="71" customWidth="1"/>
    <col min="6148" max="6148" width="49.28515625" style="71" customWidth="1"/>
    <col min="6149" max="6149" width="10.5703125" style="71" customWidth="1"/>
    <col min="6150" max="6402" width="9.140625" style="71"/>
    <col min="6403" max="6403" width="21.28515625" style="71" customWidth="1"/>
    <col min="6404" max="6404" width="49.28515625" style="71" customWidth="1"/>
    <col min="6405" max="6405" width="10.5703125" style="71" customWidth="1"/>
    <col min="6406" max="6658" width="9.140625" style="71"/>
    <col min="6659" max="6659" width="21.28515625" style="71" customWidth="1"/>
    <col min="6660" max="6660" width="49.28515625" style="71" customWidth="1"/>
    <col min="6661" max="6661" width="10.5703125" style="71" customWidth="1"/>
    <col min="6662" max="6914" width="9.140625" style="71"/>
    <col min="6915" max="6915" width="21.28515625" style="71" customWidth="1"/>
    <col min="6916" max="6916" width="49.28515625" style="71" customWidth="1"/>
    <col min="6917" max="6917" width="10.5703125" style="71" customWidth="1"/>
    <col min="6918" max="7170" width="9.140625" style="71"/>
    <col min="7171" max="7171" width="21.28515625" style="71" customWidth="1"/>
    <col min="7172" max="7172" width="49.28515625" style="71" customWidth="1"/>
    <col min="7173" max="7173" width="10.5703125" style="71" customWidth="1"/>
    <col min="7174" max="7426" width="9.140625" style="71"/>
    <col min="7427" max="7427" width="21.28515625" style="71" customWidth="1"/>
    <col min="7428" max="7428" width="49.28515625" style="71" customWidth="1"/>
    <col min="7429" max="7429" width="10.5703125" style="71" customWidth="1"/>
    <col min="7430" max="7682" width="9.140625" style="71"/>
    <col min="7683" max="7683" width="21.28515625" style="71" customWidth="1"/>
    <col min="7684" max="7684" width="49.28515625" style="71" customWidth="1"/>
    <col min="7685" max="7685" width="10.5703125" style="71" customWidth="1"/>
    <col min="7686" max="7938" width="9.140625" style="71"/>
    <col min="7939" max="7939" width="21.28515625" style="71" customWidth="1"/>
    <col min="7940" max="7940" width="49.28515625" style="71" customWidth="1"/>
    <col min="7941" max="7941" width="10.5703125" style="71" customWidth="1"/>
    <col min="7942" max="8194" width="9.140625" style="71"/>
    <col min="8195" max="8195" width="21.28515625" style="71" customWidth="1"/>
    <col min="8196" max="8196" width="49.28515625" style="71" customWidth="1"/>
    <col min="8197" max="8197" width="10.5703125" style="71" customWidth="1"/>
    <col min="8198" max="8450" width="9.140625" style="71"/>
    <col min="8451" max="8451" width="21.28515625" style="71" customWidth="1"/>
    <col min="8452" max="8452" width="49.28515625" style="71" customWidth="1"/>
    <col min="8453" max="8453" width="10.5703125" style="71" customWidth="1"/>
    <col min="8454" max="8706" width="9.140625" style="71"/>
    <col min="8707" max="8707" width="21.28515625" style="71" customWidth="1"/>
    <col min="8708" max="8708" width="49.28515625" style="71" customWidth="1"/>
    <col min="8709" max="8709" width="10.5703125" style="71" customWidth="1"/>
    <col min="8710" max="8962" width="9.140625" style="71"/>
    <col min="8963" max="8963" width="21.28515625" style="71" customWidth="1"/>
    <col min="8964" max="8964" width="49.28515625" style="71" customWidth="1"/>
    <col min="8965" max="8965" width="10.5703125" style="71" customWidth="1"/>
    <col min="8966" max="9218" width="9.140625" style="71"/>
    <col min="9219" max="9219" width="21.28515625" style="71" customWidth="1"/>
    <col min="9220" max="9220" width="49.28515625" style="71" customWidth="1"/>
    <col min="9221" max="9221" width="10.5703125" style="71" customWidth="1"/>
    <col min="9222" max="9474" width="9.140625" style="71"/>
    <col min="9475" max="9475" width="21.28515625" style="71" customWidth="1"/>
    <col min="9476" max="9476" width="49.28515625" style="71" customWidth="1"/>
    <col min="9477" max="9477" width="10.5703125" style="71" customWidth="1"/>
    <col min="9478" max="9730" width="9.140625" style="71"/>
    <col min="9731" max="9731" width="21.28515625" style="71" customWidth="1"/>
    <col min="9732" max="9732" width="49.28515625" style="71" customWidth="1"/>
    <col min="9733" max="9733" width="10.5703125" style="71" customWidth="1"/>
    <col min="9734" max="9986" width="9.140625" style="71"/>
    <col min="9987" max="9987" width="21.28515625" style="71" customWidth="1"/>
    <col min="9988" max="9988" width="49.28515625" style="71" customWidth="1"/>
    <col min="9989" max="9989" width="10.5703125" style="71" customWidth="1"/>
    <col min="9990" max="10242" width="9.140625" style="71"/>
    <col min="10243" max="10243" width="21.28515625" style="71" customWidth="1"/>
    <col min="10244" max="10244" width="49.28515625" style="71" customWidth="1"/>
    <col min="10245" max="10245" width="10.5703125" style="71" customWidth="1"/>
    <col min="10246" max="10498" width="9.140625" style="71"/>
    <col min="10499" max="10499" width="21.28515625" style="71" customWidth="1"/>
    <col min="10500" max="10500" width="49.28515625" style="71" customWidth="1"/>
    <col min="10501" max="10501" width="10.5703125" style="71" customWidth="1"/>
    <col min="10502" max="10754" width="9.140625" style="71"/>
    <col min="10755" max="10755" width="21.28515625" style="71" customWidth="1"/>
    <col min="10756" max="10756" width="49.28515625" style="71" customWidth="1"/>
    <col min="10757" max="10757" width="10.5703125" style="71" customWidth="1"/>
    <col min="10758" max="11010" width="9.140625" style="71"/>
    <col min="11011" max="11011" width="21.28515625" style="71" customWidth="1"/>
    <col min="11012" max="11012" width="49.28515625" style="71" customWidth="1"/>
    <col min="11013" max="11013" width="10.5703125" style="71" customWidth="1"/>
    <col min="11014" max="11266" width="9.140625" style="71"/>
    <col min="11267" max="11267" width="21.28515625" style="71" customWidth="1"/>
    <col min="11268" max="11268" width="49.28515625" style="71" customWidth="1"/>
    <col min="11269" max="11269" width="10.5703125" style="71" customWidth="1"/>
    <col min="11270" max="11522" width="9.140625" style="71"/>
    <col min="11523" max="11523" width="21.28515625" style="71" customWidth="1"/>
    <col min="11524" max="11524" width="49.28515625" style="71" customWidth="1"/>
    <col min="11525" max="11525" width="10.5703125" style="71" customWidth="1"/>
    <col min="11526" max="11778" width="9.140625" style="71"/>
    <col min="11779" max="11779" width="21.28515625" style="71" customWidth="1"/>
    <col min="11780" max="11780" width="49.28515625" style="71" customWidth="1"/>
    <col min="11781" max="11781" width="10.5703125" style="71" customWidth="1"/>
    <col min="11782" max="12034" width="9.140625" style="71"/>
    <col min="12035" max="12035" width="21.28515625" style="71" customWidth="1"/>
    <col min="12036" max="12036" width="49.28515625" style="71" customWidth="1"/>
    <col min="12037" max="12037" width="10.5703125" style="71" customWidth="1"/>
    <col min="12038" max="12290" width="9.140625" style="71"/>
    <col min="12291" max="12291" width="21.28515625" style="71" customWidth="1"/>
    <col min="12292" max="12292" width="49.28515625" style="71" customWidth="1"/>
    <col min="12293" max="12293" width="10.5703125" style="71" customWidth="1"/>
    <col min="12294" max="12546" width="9.140625" style="71"/>
    <col min="12547" max="12547" width="21.28515625" style="71" customWidth="1"/>
    <col min="12548" max="12548" width="49.28515625" style="71" customWidth="1"/>
    <col min="12549" max="12549" width="10.5703125" style="71" customWidth="1"/>
    <col min="12550" max="12802" width="9.140625" style="71"/>
    <col min="12803" max="12803" width="21.28515625" style="71" customWidth="1"/>
    <col min="12804" max="12804" width="49.28515625" style="71" customWidth="1"/>
    <col min="12805" max="12805" width="10.5703125" style="71" customWidth="1"/>
    <col min="12806" max="13058" width="9.140625" style="71"/>
    <col min="13059" max="13059" width="21.28515625" style="71" customWidth="1"/>
    <col min="13060" max="13060" width="49.28515625" style="71" customWidth="1"/>
    <col min="13061" max="13061" width="10.5703125" style="71" customWidth="1"/>
    <col min="13062" max="13314" width="9.140625" style="71"/>
    <col min="13315" max="13315" width="21.28515625" style="71" customWidth="1"/>
    <col min="13316" max="13316" width="49.28515625" style="71" customWidth="1"/>
    <col min="13317" max="13317" width="10.5703125" style="71" customWidth="1"/>
    <col min="13318" max="13570" width="9.140625" style="71"/>
    <col min="13571" max="13571" width="21.28515625" style="71" customWidth="1"/>
    <col min="13572" max="13572" width="49.28515625" style="71" customWidth="1"/>
    <col min="13573" max="13573" width="10.5703125" style="71" customWidth="1"/>
    <col min="13574" max="13826" width="9.140625" style="71"/>
    <col min="13827" max="13827" width="21.28515625" style="71" customWidth="1"/>
    <col min="13828" max="13828" width="49.28515625" style="71" customWidth="1"/>
    <col min="13829" max="13829" width="10.5703125" style="71" customWidth="1"/>
    <col min="13830" max="14082" width="9.140625" style="71"/>
    <col min="14083" max="14083" width="21.28515625" style="71" customWidth="1"/>
    <col min="14084" max="14084" width="49.28515625" style="71" customWidth="1"/>
    <col min="14085" max="14085" width="10.5703125" style="71" customWidth="1"/>
    <col min="14086" max="14338" width="9.140625" style="71"/>
    <col min="14339" max="14339" width="21.28515625" style="71" customWidth="1"/>
    <col min="14340" max="14340" width="49.28515625" style="71" customWidth="1"/>
    <col min="14341" max="14341" width="10.5703125" style="71" customWidth="1"/>
    <col min="14342" max="14594" width="9.140625" style="71"/>
    <col min="14595" max="14595" width="21.28515625" style="71" customWidth="1"/>
    <col min="14596" max="14596" width="49.28515625" style="71" customWidth="1"/>
    <col min="14597" max="14597" width="10.5703125" style="71" customWidth="1"/>
    <col min="14598" max="14850" width="9.140625" style="71"/>
    <col min="14851" max="14851" width="21.28515625" style="71" customWidth="1"/>
    <col min="14852" max="14852" width="49.28515625" style="71" customWidth="1"/>
    <col min="14853" max="14853" width="10.5703125" style="71" customWidth="1"/>
    <col min="14854" max="15106" width="9.140625" style="71"/>
    <col min="15107" max="15107" width="21.28515625" style="71" customWidth="1"/>
    <col min="15108" max="15108" width="49.28515625" style="71" customWidth="1"/>
    <col min="15109" max="15109" width="10.5703125" style="71" customWidth="1"/>
    <col min="15110" max="15362" width="9.140625" style="71"/>
    <col min="15363" max="15363" width="21.28515625" style="71" customWidth="1"/>
    <col min="15364" max="15364" width="49.28515625" style="71" customWidth="1"/>
    <col min="15365" max="15365" width="10.5703125" style="71" customWidth="1"/>
    <col min="15366" max="15618" width="9.140625" style="71"/>
    <col min="15619" max="15619" width="21.28515625" style="71" customWidth="1"/>
    <col min="15620" max="15620" width="49.28515625" style="71" customWidth="1"/>
    <col min="15621" max="15621" width="10.5703125" style="71" customWidth="1"/>
    <col min="15622" max="15874" width="9.140625" style="71"/>
    <col min="15875" max="15875" width="21.28515625" style="71" customWidth="1"/>
    <col min="15876" max="15876" width="49.28515625" style="71" customWidth="1"/>
    <col min="15877" max="15877" width="10.5703125" style="71" customWidth="1"/>
    <col min="15878" max="16130" width="9.140625" style="71"/>
    <col min="16131" max="16131" width="21.28515625" style="71" customWidth="1"/>
    <col min="16132" max="16132" width="49.28515625" style="71" customWidth="1"/>
    <col min="16133" max="16133" width="10.5703125" style="71" customWidth="1"/>
    <col min="16134" max="16384" width="9.140625" style="71"/>
  </cols>
  <sheetData>
    <row r="1" spans="1:10" ht="15" customHeight="1">
      <c r="B1" s="87"/>
      <c r="C1" s="258" t="s">
        <v>120</v>
      </c>
      <c r="D1" s="259"/>
      <c r="E1" s="259"/>
    </row>
    <row r="2" spans="1:10" ht="39.75" customHeight="1">
      <c r="B2" s="86"/>
      <c r="C2" s="243" t="s">
        <v>139</v>
      </c>
      <c r="D2" s="244"/>
      <c r="E2" s="244"/>
    </row>
    <row r="3" spans="1:10" ht="15">
      <c r="B3" s="84"/>
      <c r="C3" s="240" t="s">
        <v>161</v>
      </c>
      <c r="D3" s="257"/>
      <c r="E3" s="257"/>
    </row>
    <row r="4" spans="1:10" ht="14.25" customHeight="1">
      <c r="A4" s="70"/>
      <c r="B4" s="262"/>
      <c r="C4" s="262"/>
      <c r="D4" s="262"/>
      <c r="E4" s="262"/>
    </row>
    <row r="5" spans="1:10" ht="32.25" customHeight="1">
      <c r="A5" s="263" t="s">
        <v>138</v>
      </c>
      <c r="B5" s="263"/>
      <c r="C5" s="263"/>
      <c r="D5" s="263"/>
      <c r="E5" s="263"/>
    </row>
    <row r="6" spans="1:10" ht="16.5" customHeight="1">
      <c r="A6" s="74"/>
      <c r="B6" s="74"/>
      <c r="C6" s="88"/>
      <c r="D6" s="88"/>
      <c r="E6" s="74"/>
    </row>
    <row r="7" spans="1:10">
      <c r="A7" s="229"/>
      <c r="B7" s="229"/>
      <c r="C7" s="229"/>
      <c r="D7" s="229"/>
      <c r="E7" s="230" t="s">
        <v>121</v>
      </c>
    </row>
    <row r="8" spans="1:10" ht="38.25" customHeight="1">
      <c r="A8" s="264" t="s">
        <v>99</v>
      </c>
      <c r="B8" s="266" t="s">
        <v>134</v>
      </c>
      <c r="C8" s="268" t="s">
        <v>5</v>
      </c>
      <c r="D8" s="269"/>
      <c r="E8" s="270"/>
      <c r="J8" s="69"/>
    </row>
    <row r="9" spans="1:10" ht="40.5" customHeight="1">
      <c r="A9" s="265"/>
      <c r="B9" s="267"/>
      <c r="C9" s="231" t="s">
        <v>131</v>
      </c>
      <c r="D9" s="231" t="s">
        <v>127</v>
      </c>
      <c r="E9" s="231" t="s">
        <v>128</v>
      </c>
      <c r="J9" s="85"/>
    </row>
    <row r="10" spans="1:10" ht="30" customHeight="1">
      <c r="A10" s="232" t="s">
        <v>100</v>
      </c>
      <c r="B10" s="233" t="s">
        <v>125</v>
      </c>
      <c r="C10" s="234">
        <f>C20</f>
        <v>0</v>
      </c>
      <c r="D10" s="234">
        <f>D20</f>
        <v>0</v>
      </c>
      <c r="E10" s="235">
        <f>E20</f>
        <v>0</v>
      </c>
      <c r="J10" s="85"/>
    </row>
    <row r="11" spans="1:10" ht="30" customHeight="1">
      <c r="A11" s="232" t="s">
        <v>101</v>
      </c>
      <c r="B11" s="233" t="s">
        <v>102</v>
      </c>
      <c r="C11" s="234">
        <f>C12+C16</f>
        <v>0</v>
      </c>
      <c r="D11" s="234">
        <f>D12+D16</f>
        <v>0</v>
      </c>
      <c r="E11" s="235">
        <f>E12+E16</f>
        <v>0</v>
      </c>
    </row>
    <row r="12" spans="1:10" ht="30" customHeight="1">
      <c r="A12" s="232" t="s">
        <v>103</v>
      </c>
      <c r="B12" s="233" t="s">
        <v>104</v>
      </c>
      <c r="C12" s="234">
        <f t="shared" ref="C12:E14" si="0">C13</f>
        <v>-9075.7000000000007</v>
      </c>
      <c r="D12" s="234">
        <f t="shared" si="0"/>
        <v>-5187.5</v>
      </c>
      <c r="E12" s="235">
        <f t="shared" si="0"/>
        <v>-4772.2</v>
      </c>
    </row>
    <row r="13" spans="1:10" ht="30" customHeight="1">
      <c r="A13" s="232" t="s">
        <v>105</v>
      </c>
      <c r="B13" s="233" t="s">
        <v>106</v>
      </c>
      <c r="C13" s="234">
        <f t="shared" si="0"/>
        <v>-9075.7000000000007</v>
      </c>
      <c r="D13" s="234">
        <f t="shared" si="0"/>
        <v>-5187.5</v>
      </c>
      <c r="E13" s="235">
        <f t="shared" si="0"/>
        <v>-4772.2</v>
      </c>
    </row>
    <row r="14" spans="1:10" ht="30" customHeight="1">
      <c r="A14" s="232" t="s">
        <v>107</v>
      </c>
      <c r="B14" s="233" t="s">
        <v>108</v>
      </c>
      <c r="C14" s="234">
        <f t="shared" si="0"/>
        <v>-9075.7000000000007</v>
      </c>
      <c r="D14" s="234">
        <f t="shared" si="0"/>
        <v>-5187.5</v>
      </c>
      <c r="E14" s="235">
        <f t="shared" si="0"/>
        <v>-4772.2</v>
      </c>
    </row>
    <row r="15" spans="1:10" ht="30" customHeight="1">
      <c r="A15" s="232" t="s">
        <v>109</v>
      </c>
      <c r="B15" s="233" t="s">
        <v>110</v>
      </c>
      <c r="C15" s="234">
        <v>-9075.7000000000007</v>
      </c>
      <c r="D15" s="234">
        <v>-5187.5</v>
      </c>
      <c r="E15" s="235">
        <v>-4772.2</v>
      </c>
    </row>
    <row r="16" spans="1:10" ht="30" customHeight="1">
      <c r="A16" s="232" t="s">
        <v>111</v>
      </c>
      <c r="B16" s="233" t="s">
        <v>112</v>
      </c>
      <c r="C16" s="234">
        <f t="shared" ref="C16:E18" si="1">C17</f>
        <v>9075.7000000000007</v>
      </c>
      <c r="D16" s="234">
        <f>D19</f>
        <v>5187.5</v>
      </c>
      <c r="E16" s="235">
        <f t="shared" si="1"/>
        <v>4772.1999999999989</v>
      </c>
    </row>
    <row r="17" spans="1:5" ht="30" customHeight="1">
      <c r="A17" s="232" t="s">
        <v>113</v>
      </c>
      <c r="B17" s="233" t="s">
        <v>114</v>
      </c>
      <c r="C17" s="234">
        <f t="shared" si="1"/>
        <v>9075.7000000000007</v>
      </c>
      <c r="D17" s="234">
        <f t="shared" si="1"/>
        <v>5187.5</v>
      </c>
      <c r="E17" s="235">
        <f t="shared" si="1"/>
        <v>4772.1999999999989</v>
      </c>
    </row>
    <row r="18" spans="1:5" ht="30" customHeight="1">
      <c r="A18" s="232" t="s">
        <v>115</v>
      </c>
      <c r="B18" s="233" t="s">
        <v>116</v>
      </c>
      <c r="C18" s="234">
        <f t="shared" si="1"/>
        <v>9075.7000000000007</v>
      </c>
      <c r="D18" s="234">
        <f t="shared" si="1"/>
        <v>5187.5</v>
      </c>
      <c r="E18" s="235">
        <f t="shared" si="1"/>
        <v>4772.1999999999989</v>
      </c>
    </row>
    <row r="19" spans="1:5" ht="30" customHeight="1">
      <c r="A19" s="232" t="s">
        <v>117</v>
      </c>
      <c r="B19" s="233" t="s">
        <v>118</v>
      </c>
      <c r="C19" s="234">
        <f>'Приложение 5'!F144</f>
        <v>9075.7000000000007</v>
      </c>
      <c r="D19" s="234">
        <f>'Приложение 5'!G144</f>
        <v>5187.5</v>
      </c>
      <c r="E19" s="234">
        <f>'Приложение 5'!H144</f>
        <v>4772.1999999999989</v>
      </c>
    </row>
    <row r="20" spans="1:5" ht="30" customHeight="1">
      <c r="A20" s="260" t="s">
        <v>119</v>
      </c>
      <c r="B20" s="261"/>
      <c r="C20" s="236">
        <f>C11</f>
        <v>0</v>
      </c>
      <c r="D20" s="236">
        <f>D11</f>
        <v>0</v>
      </c>
      <c r="E20" s="237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2019-12-23T11:03:20Z</cp:lastPrinted>
  <dcterms:created xsi:type="dcterms:W3CDTF">2015-10-23T06:56:22Z</dcterms:created>
  <dcterms:modified xsi:type="dcterms:W3CDTF">2020-01-21T08:58:07Z</dcterms:modified>
</cp:coreProperties>
</file>